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Месторасположение" sheetId="2" r:id="rId1"/>
    <sheet name="Объекты и площади" sheetId="6" r:id="rId2"/>
    <sheet name="Площадь окон" sheetId="3" r:id="rId3"/>
    <sheet name="План-график уборки" sheetId="4" r:id="rId4"/>
    <sheet name="Перечень расходных материалов" sheetId="5" r:id="rId5"/>
  </sheets>
  <definedNames>
    <definedName name="_xlnm.Print_Area" localSheetId="1">'Объекты и площади'!$A$1:$L$127</definedName>
  </definedNames>
  <calcPr calcId="152511"/>
</workbook>
</file>

<file path=xl/calcChain.xml><?xml version="1.0" encoding="utf-8"?>
<calcChain xmlns="http://schemas.openxmlformats.org/spreadsheetml/2006/main">
  <c r="D94" i="6" l="1"/>
  <c r="L99" i="6" l="1"/>
  <c r="K99" i="6"/>
  <c r="J99" i="6"/>
  <c r="I99" i="6"/>
  <c r="H99" i="6"/>
  <c r="G99" i="6"/>
  <c r="F99" i="6"/>
  <c r="D97" i="6"/>
  <c r="D96" i="6"/>
  <c r="D95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E15" i="6"/>
  <c r="E99" i="6" s="1"/>
  <c r="D14" i="6"/>
  <c r="D13" i="6"/>
  <c r="D12" i="6"/>
  <c r="D11" i="6"/>
  <c r="D10" i="6"/>
  <c r="D9" i="6"/>
  <c r="D8" i="6"/>
  <c r="D7" i="6"/>
  <c r="D6" i="6"/>
  <c r="D5" i="6"/>
  <c r="D4" i="6"/>
  <c r="D15" i="6" l="1"/>
  <c r="D99" i="6" s="1"/>
  <c r="D48" i="3" l="1"/>
  <c r="D79" i="3" s="1"/>
</calcChain>
</file>

<file path=xl/sharedStrings.xml><?xml version="1.0" encoding="utf-8"?>
<sst xmlns="http://schemas.openxmlformats.org/spreadsheetml/2006/main" count="678" uniqueCount="218">
  <si>
    <t>Служебные помещения</t>
  </si>
  <si>
    <t>Конференц-зал</t>
  </si>
  <si>
    <t>Вспомогательные помещения</t>
  </si>
  <si>
    <t>Лестничные марши и площадки</t>
  </si>
  <si>
    <t>Коридоры</t>
  </si>
  <si>
    <t>Производственные помещения</t>
  </si>
  <si>
    <t>Санузел (туалеты, душевые)</t>
  </si>
  <si>
    <t>Площадь окон</t>
  </si>
  <si>
    <t>Уборка территории</t>
  </si>
  <si>
    <t>МОГЭС, 12</t>
  </si>
  <si>
    <t>МОГЭС, 3а</t>
  </si>
  <si>
    <t>Здание проходной</t>
  </si>
  <si>
    <t>Гараж</t>
  </si>
  <si>
    <t>База обеспечения производства</t>
  </si>
  <si>
    <t>Склад ремстройгруппы, гараж на 7 машин</t>
  </si>
  <si>
    <t>ул.Зубковой, 8а</t>
  </si>
  <si>
    <t>Куйбышевское шоссе, 22а</t>
  </si>
  <si>
    <t>База обеспечения производства, гараж на 18 машин</t>
  </si>
  <si>
    <t>Касимовское шоссе, 11</t>
  </si>
  <si>
    <t>Касимовское шоссе, 3</t>
  </si>
  <si>
    <t>г.Рыбное, ул.Тепловозная, 10</t>
  </si>
  <si>
    <t>Диспетчерский пункт</t>
  </si>
  <si>
    <t>ПС Дягилево, Здание размещения персонала ОВБ</t>
  </si>
  <si>
    <t>г.Касимов, ул.Луговая, 21</t>
  </si>
  <si>
    <t>ул.Промышленная, 6</t>
  </si>
  <si>
    <t>г.Касимов, ул.Энергетиков</t>
  </si>
  <si>
    <t>р.п.Шилово, ул.Фирсова, 3а</t>
  </si>
  <si>
    <t>г.Спас-Клепики, ул.Чапаева, 15а</t>
  </si>
  <si>
    <t>г.Михайлов, ул.Зелёная, 55</t>
  </si>
  <si>
    <t>Производственно-бытовое здание</t>
  </si>
  <si>
    <t>п.Захарово, ул.Энергетиков, 1</t>
  </si>
  <si>
    <t>с.Путятино, ул.Новая, 1б</t>
  </si>
  <si>
    <t>г.Сасово, ул.Горького, 1в</t>
  </si>
  <si>
    <t>р.п.Кадом, ул.Юбилейная, 51</t>
  </si>
  <si>
    <t>р.п.Ермишь, ул.Пименова, 60</t>
  </si>
  <si>
    <t>р.п.Пителино, ул.Хлебозаводская, 23</t>
  </si>
  <si>
    <t>г.Пронск, ул.Мичурина, 40</t>
  </si>
  <si>
    <t>п.Старожилово, ул.Денисова, 34</t>
  </si>
  <si>
    <t>с.Путятино, ул.Новая, 1</t>
  </si>
  <si>
    <t>г.Скопин, ул.Ленина, д.156а</t>
  </si>
  <si>
    <t>с.Чулково, ул.Луговая, д.30</t>
  </si>
  <si>
    <t>р.п.Милославское, ул.Садовая</t>
  </si>
  <si>
    <t>р.п.Сапожок, ул.Большая дорога, 61а</t>
  </si>
  <si>
    <t>р.п.Чучково, ул.Юбилейная, 1а</t>
  </si>
  <si>
    <t>Здание группы ПС</t>
  </si>
  <si>
    <t>г.Шацк, ул.К.Маркса, 138</t>
  </si>
  <si>
    <t>г.Спасск, ул.Советская, 137</t>
  </si>
  <si>
    <t>г.Ряжск, ул.Сокольники, 82</t>
  </si>
  <si>
    <t>р.п.Александро-Невский, ул.Невская, 1</t>
  </si>
  <si>
    <t>р.п.Кораблино, ул.Привокзальная, 58</t>
  </si>
  <si>
    <t>р.п.Сараи, ул.Рабочая, 54</t>
  </si>
  <si>
    <t>р.п.Ухолово, ул.Революции, 164</t>
  </si>
  <si>
    <t>ПС Рязань</t>
  </si>
  <si>
    <t>Производственно-административное здание</t>
  </si>
  <si>
    <t>Адрес</t>
  </si>
  <si>
    <t>Наименование объекта</t>
  </si>
  <si>
    <t>Итого за филиал:</t>
  </si>
  <si>
    <t>Общая площадь помещений</t>
  </si>
  <si>
    <t>Административное здание управления филиала</t>
  </si>
  <si>
    <t>Здание гаража</t>
  </si>
  <si>
    <t>База обеспечения производства (проходная)</t>
  </si>
  <si>
    <t>Административное здание Рязанского РЭС</t>
  </si>
  <si>
    <t>Здание Рязанского РЭС</t>
  </si>
  <si>
    <t>Административное здание Рыбновского участка Рязанского РЭС</t>
  </si>
  <si>
    <t>Административное здание (служба изоляции)</t>
  </si>
  <si>
    <t>Административное здание Касимовского РЭС</t>
  </si>
  <si>
    <t>Здание проходной инв.280581</t>
  </si>
  <si>
    <t>Здание нежилое инв.10106 ПС Касимов</t>
  </si>
  <si>
    <t>Административное здание Шиловский РЭС</t>
  </si>
  <si>
    <t>Административное здание Клепиковского РЭС</t>
  </si>
  <si>
    <t>Административное здание Михайловского РЭС</t>
  </si>
  <si>
    <t>Административное здание Шацкого РЭС</t>
  </si>
  <si>
    <t>Административное здание Сасовского РЭС</t>
  </si>
  <si>
    <t>Механическая мастерская №100137</t>
  </si>
  <si>
    <t>Здание материального склада №100056</t>
  </si>
  <si>
    <t>Здание столярной мастерской №100005</t>
  </si>
  <si>
    <t>Здание гаража на 7 автомашин №100067</t>
  </si>
  <si>
    <t>Здание гаража на 13 автомашин №100090 и СМиТ</t>
  </si>
  <si>
    <t>Здание гаража с АБК №100135</t>
  </si>
  <si>
    <t>Здание двухэтажной конторы инв.№100051</t>
  </si>
  <si>
    <t>Здание Кадомского участка инв.№100075</t>
  </si>
  <si>
    <t>Здание Ермишинского участка инв.№100089</t>
  </si>
  <si>
    <t>Здание Ермишинского участка</t>
  </si>
  <si>
    <t>Здание гаража на 2 автомашины Ермишинского участка инв.№100072</t>
  </si>
  <si>
    <t>Административное здание инв.№100087</t>
  </si>
  <si>
    <t>Административное здание Пронского участка</t>
  </si>
  <si>
    <t>Административное здание Старожиловского РЭС</t>
  </si>
  <si>
    <t>Административное здание Скопинского РЭС</t>
  </si>
  <si>
    <t>Производственно-бытовое здание инв.№1008СК</t>
  </si>
  <si>
    <t>Здание кузнечно-сварочного отделения</t>
  </si>
  <si>
    <t>Здание нежилое помещение пристройки к зданию распредсетей</t>
  </si>
  <si>
    <t>Здание электромастерской с маслохозяйством</t>
  </si>
  <si>
    <t>Здание столярной мастерской с пристройкой</t>
  </si>
  <si>
    <t>Административное здание инв.№1007СК</t>
  </si>
  <si>
    <t>Здание по ремонту электроизмерительных приборов инв.№4</t>
  </si>
  <si>
    <t>Здание центрального склада</t>
  </si>
  <si>
    <t>Здание закрытое ПС Скопин 110/6 кВ</t>
  </si>
  <si>
    <t>Здание психологической разгрузки персонала</t>
  </si>
  <si>
    <t>Административное здание Скопинского участка</t>
  </si>
  <si>
    <t>Административное здание Милославского участка</t>
  </si>
  <si>
    <t>Административное здание Сапожковского участка</t>
  </si>
  <si>
    <t>Административное здание Чучковского участка</t>
  </si>
  <si>
    <t>Здание гаража на 2 автомашины</t>
  </si>
  <si>
    <t>Административное здание Спасского РЭС</t>
  </si>
  <si>
    <t>Административное здание Ряжского участка</t>
  </si>
  <si>
    <t>Административное здание Новодеревенского участка</t>
  </si>
  <si>
    <t>Здание пункта психологической разгрузки Новодеревенского участка</t>
  </si>
  <si>
    <t>Гараж с конторой Кораблинского участка</t>
  </si>
  <si>
    <t>Административно-производственное здание Кораблинского участка</t>
  </si>
  <si>
    <t>Здание ПС Кораблино</t>
  </si>
  <si>
    <t>Административное здание Сараевского участка</t>
  </si>
  <si>
    <t>Административное здание Ухоловского участка</t>
  </si>
  <si>
    <t>Места расположения объектов</t>
  </si>
  <si>
    <t>№ п/п</t>
  </si>
  <si>
    <t>Объекты и их уборочные площади.</t>
  </si>
  <si>
    <t>Перечень объектов, расположение, площади окон.</t>
  </si>
  <si>
    <t>Периодичность мойки в течении года</t>
  </si>
  <si>
    <t>План оказания услуг.</t>
  </si>
  <si>
    <t>Наименование этапа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</si>
  <si>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</si>
  <si>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</si>
  <si>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</si>
  <si>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</si>
  <si>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</si>
  <si>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</si>
  <si>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</si>
  <si>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</si>
  <si>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</si>
  <si>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</si>
  <si>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Уборка помещений</t>
  </si>
  <si>
    <t>Х</t>
  </si>
  <si>
    <t>Мытьё окон</t>
  </si>
  <si>
    <t>л</t>
  </si>
  <si>
    <t>шт</t>
  </si>
  <si>
    <t>рулонов</t>
  </si>
  <si>
    <t>комплект</t>
  </si>
  <si>
    <t>рул</t>
  </si>
  <si>
    <t>упак</t>
  </si>
  <si>
    <t>кг</t>
  </si>
  <si>
    <t>Туалетная бумага</t>
  </si>
  <si>
    <t>Материал (салфетки) для удаления пыли</t>
  </si>
  <si>
    <t>Материал для мытья пола (полотно нетканое 1рул.-50п.м.)</t>
  </si>
  <si>
    <t>Ершик для унитаза</t>
  </si>
  <si>
    <t>Комплект д/мытья окон (губка, сгон, ручка)</t>
  </si>
  <si>
    <t>Мешок для мусора п/э 30л 20шт</t>
  </si>
  <si>
    <t>Мешок для мусора 240л 10шт</t>
  </si>
  <si>
    <t>Мешок для мусора п/э 120л 5шт</t>
  </si>
  <si>
    <t>Полотенце бумажное двухслойное</t>
  </si>
  <si>
    <t>Полотенце вафельное 270х500</t>
  </si>
  <si>
    <t>Полотенце вафельное 470х700</t>
  </si>
  <si>
    <t>Полотенце махровое 300х600</t>
  </si>
  <si>
    <t>Щетка для пола (жесткая)</t>
  </si>
  <si>
    <t>Ведро 10л пластмассовое с отжимом</t>
  </si>
  <si>
    <t>Ведро 10л пластмассовое</t>
  </si>
  <si>
    <t>Средство д/прочистки труб</t>
  </si>
  <si>
    <t>Лопата совковая</t>
  </si>
  <si>
    <t>Антигололедная (против гололедная) смесь</t>
  </si>
  <si>
    <t>Средство для мытья пола</t>
  </si>
  <si>
    <t>Чистящее средство для кожаных изделий, 500мл</t>
  </si>
  <si>
    <t>Средство для чистки стекол, 750мл</t>
  </si>
  <si>
    <t>Полироль для мебели, 300мл</t>
  </si>
  <si>
    <t>Швабра для мытья пола</t>
  </si>
  <si>
    <t>Мыло туалетное жидкое</t>
  </si>
  <si>
    <t>Мыло туалетное твёрдое, 100г</t>
  </si>
  <si>
    <t>Порошкообразное чистящее средство, 500г</t>
  </si>
  <si>
    <t>Площадь прилегающей территории для уборки</t>
  </si>
  <si>
    <t>Перечень инвентаря и расходных материалов.</t>
  </si>
  <si>
    <t>Наименование</t>
  </si>
  <si>
    <t>Ед.изм.</t>
  </si>
  <si>
    <t>Кол-во</t>
  </si>
  <si>
    <t>Метла (конусообразная) для уборки территории</t>
  </si>
  <si>
    <t>Лопата для уборки снега</t>
  </si>
  <si>
    <t>Насадка для уборки пола (vileda)</t>
  </si>
  <si>
    <t>Губка для уборки</t>
  </si>
  <si>
    <t>Картридж для дозатора жидкого мыла, 1000мл</t>
  </si>
  <si>
    <t>Освежитель воздуха, 250мл</t>
  </si>
  <si>
    <t>Черенок для швабры, 150мм</t>
  </si>
  <si>
    <t>Сода кальцинированная, 700г</t>
  </si>
  <si>
    <t>Средство жидкое моющее, 500мл</t>
  </si>
  <si>
    <t>МОГЭС, 3</t>
  </si>
  <si>
    <t>Здание РМС   №1 , № 2. №3 правое крыло Ямского участка РУ СПС УВС</t>
  </si>
  <si>
    <t xml:space="preserve"> Гараж, склад Ямского участка РУ СПС УВС</t>
  </si>
  <si>
    <t>Здание РМС  . Приоксий участок РУСПС УВС</t>
  </si>
  <si>
    <t>Склад</t>
  </si>
  <si>
    <t>ПС Дягилево,  Здание ПС Дягилево Щит управления, РУ 6 кВ</t>
  </si>
  <si>
    <t>ПС Дягилево,  Бытовое помещение  размещения персонала ОВБ</t>
  </si>
  <si>
    <t>Здание Михайловского участка СПС</t>
  </si>
  <si>
    <t>Производственное здание с гаражом</t>
  </si>
  <si>
    <t>с. Чернава</t>
  </si>
  <si>
    <t>Здание закрытое ПС Кораблино 110/35/10 кВ</t>
  </si>
  <si>
    <t>Здание закрытое ПС Сараи 110/35/10 кВ</t>
  </si>
  <si>
    <t>Здание Ухоловского участка СПС , ПС 110/35/10 Ухолово</t>
  </si>
  <si>
    <t>пгт.Ухолово ул. Революции д.160</t>
  </si>
  <si>
    <t xml:space="preserve"> ПС Коловрат щит СН</t>
  </si>
  <si>
    <t>г. Спасск, ул Советская.,37</t>
  </si>
  <si>
    <t xml:space="preserve"> ПС Коловрат ОПУ</t>
  </si>
  <si>
    <t xml:space="preserve"> ПС Клепики</t>
  </si>
  <si>
    <t>г. Клепики, ул Чапаева</t>
  </si>
  <si>
    <t>ПС Парская, помещения ремонтного и оперативного персонала, АБ</t>
  </si>
  <si>
    <t>РП Шилово, ул. Рязанская, ПС Парская</t>
  </si>
  <si>
    <t>здание ОПУ ПС  Пущино</t>
  </si>
  <si>
    <t>г. Рязань, р-н Сысоево,60</t>
  </si>
  <si>
    <t>Производственно-бытовое здание Сапожковского участка</t>
  </si>
  <si>
    <t>Производственно-бытовое здание Сараевского участка</t>
  </si>
  <si>
    <t>ПС Клепики</t>
  </si>
  <si>
    <t>ПС Развитие</t>
  </si>
  <si>
    <t>здание ПС Развитие</t>
  </si>
  <si>
    <t>январь</t>
  </si>
  <si>
    <t>февраль</t>
  </si>
  <si>
    <t>Приложение №1 к техзаданию №3000517-2 от 01.10.22г.</t>
  </si>
  <si>
    <t>Приложение №2 к техзаданию №3000517-2 от  01.10.22г.</t>
  </si>
  <si>
    <t>Приложение №3 к техзаданию №3000517-2 от  01.10.22г.</t>
  </si>
  <si>
    <t>Приложение №4 к техзаданию №3000517-2 от  01.10.22г.</t>
  </si>
  <si>
    <t>Приложение №5 к техзаданию №3000517-2 от  01.10.22г.</t>
  </si>
  <si>
    <t>c. Тюшево, ул. Совхозная,1</t>
  </si>
  <si>
    <t>Полотенце бумажное (1 пачка 200 листов) 2-слойное, 21×21,6 см, V-сложение</t>
  </si>
  <si>
    <t>Полотенце бумажное (1 пачка 190 листов) 2-слойное, 23×21 см, Z-сложение</t>
  </si>
  <si>
    <t>пачка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</si>
</sst>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5" xfId="0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4" fontId="0" fillId="0" borderId="6" xfId="0" applyNumberFormat="1" applyFill="1" applyBorder="1"/>
    <xf numFmtId="0" fontId="0" fillId="0" borderId="6" xfId="0" applyFill="1" applyBorder="1"/>
    <xf numFmtId="0" fontId="3" fillId="0" borderId="1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5" xfId="0" applyBorder="1"/>
    <xf numFmtId="0" fontId="3" fillId="0" borderId="11" xfId="0" applyFont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opLeftCell="A73" zoomScaleNormal="100" workbookViewId="0">
      <selection activeCell="C94" sqref="C94"/>
    </sheetView>
  </sheetViews>
  <sheetFormatPr defaultRowHeight="15" x14ac:dyDescent="0.25"/>
  <cols>
    <col min="1" max="1" width="9.140625" style="5"/>
    <col min="2" max="2" width="62.42578125" bestFit="1" customWidth="1"/>
    <col min="3" max="3" width="53.7109375" customWidth="1"/>
  </cols>
  <sheetData>
    <row r="1" spans="1:3" x14ac:dyDescent="0.25">
      <c r="C1" t="s">
        <v>209</v>
      </c>
    </row>
    <row r="2" spans="1:3" ht="18.75" x14ac:dyDescent="0.3">
      <c r="A2" s="30" t="s">
        <v>112</v>
      </c>
      <c r="B2" s="30"/>
      <c r="C2" s="30"/>
    </row>
    <row r="3" spans="1:3" x14ac:dyDescent="0.25">
      <c r="A3" s="18" t="s">
        <v>113</v>
      </c>
      <c r="B3" s="19" t="s">
        <v>55</v>
      </c>
      <c r="C3" s="19" t="s">
        <v>54</v>
      </c>
    </row>
    <row r="4" spans="1:3" x14ac:dyDescent="0.25">
      <c r="A4" s="7">
        <v>1</v>
      </c>
      <c r="B4" s="21" t="s">
        <v>58</v>
      </c>
      <c r="C4" s="22" t="s">
        <v>9</v>
      </c>
    </row>
    <row r="5" spans="1:3" x14ac:dyDescent="0.25">
      <c r="A5" s="7">
        <v>2</v>
      </c>
      <c r="B5" s="21" t="s">
        <v>58</v>
      </c>
      <c r="C5" s="22" t="s">
        <v>179</v>
      </c>
    </row>
    <row r="6" spans="1:3" x14ac:dyDescent="0.25">
      <c r="A6" s="7">
        <v>3</v>
      </c>
      <c r="B6" s="21" t="s">
        <v>52</v>
      </c>
      <c r="C6" s="22" t="s">
        <v>179</v>
      </c>
    </row>
    <row r="7" spans="1:3" x14ac:dyDescent="0.25">
      <c r="A7" s="7">
        <v>4</v>
      </c>
      <c r="B7" s="21" t="s">
        <v>11</v>
      </c>
      <c r="C7" s="22" t="s">
        <v>179</v>
      </c>
    </row>
    <row r="8" spans="1:3" x14ac:dyDescent="0.25">
      <c r="A8" s="7">
        <v>5</v>
      </c>
      <c r="B8" s="21" t="s">
        <v>59</v>
      </c>
      <c r="C8" s="22" t="s">
        <v>15</v>
      </c>
    </row>
    <row r="9" spans="1:3" x14ac:dyDescent="0.25">
      <c r="A9" s="7">
        <v>6</v>
      </c>
      <c r="B9" s="21" t="s">
        <v>11</v>
      </c>
      <c r="C9" s="22" t="s">
        <v>15</v>
      </c>
    </row>
    <row r="10" spans="1:3" x14ac:dyDescent="0.25">
      <c r="A10" s="7">
        <v>7</v>
      </c>
      <c r="B10" s="21" t="s">
        <v>14</v>
      </c>
      <c r="C10" s="21" t="s">
        <v>16</v>
      </c>
    </row>
    <row r="11" spans="1:3" x14ac:dyDescent="0.25">
      <c r="A11" s="7">
        <v>8</v>
      </c>
      <c r="B11" s="21" t="s">
        <v>13</v>
      </c>
      <c r="C11" s="21" t="s">
        <v>16</v>
      </c>
    </row>
    <row r="12" spans="1:3" x14ac:dyDescent="0.25">
      <c r="A12" s="7">
        <v>9</v>
      </c>
      <c r="B12" s="21" t="s">
        <v>17</v>
      </c>
      <c r="C12" s="21" t="s">
        <v>16</v>
      </c>
    </row>
    <row r="13" spans="1:3" x14ac:dyDescent="0.25">
      <c r="A13" s="7">
        <v>10</v>
      </c>
      <c r="B13" s="21" t="s">
        <v>60</v>
      </c>
      <c r="C13" s="21" t="s">
        <v>16</v>
      </c>
    </row>
    <row r="14" spans="1:3" x14ac:dyDescent="0.25">
      <c r="A14" s="7">
        <v>11</v>
      </c>
      <c r="B14" s="21" t="s">
        <v>95</v>
      </c>
      <c r="C14" s="21" t="s">
        <v>16</v>
      </c>
    </row>
    <row r="15" spans="1:3" ht="30" x14ac:dyDescent="0.25">
      <c r="A15" s="7">
        <v>12</v>
      </c>
      <c r="B15" s="21" t="s">
        <v>180</v>
      </c>
      <c r="C15" s="21" t="s">
        <v>16</v>
      </c>
    </row>
    <row r="16" spans="1:3" x14ac:dyDescent="0.25">
      <c r="A16" s="7">
        <v>13</v>
      </c>
      <c r="B16" s="21" t="s">
        <v>181</v>
      </c>
      <c r="C16" s="21" t="s">
        <v>16</v>
      </c>
    </row>
    <row r="17" spans="1:3" x14ac:dyDescent="0.25">
      <c r="A17" s="7">
        <v>14</v>
      </c>
      <c r="B17" s="21" t="s">
        <v>182</v>
      </c>
      <c r="C17" s="21" t="s">
        <v>16</v>
      </c>
    </row>
    <row r="18" spans="1:3" x14ac:dyDescent="0.25">
      <c r="A18" s="7">
        <v>15</v>
      </c>
      <c r="B18" s="21" t="s">
        <v>61</v>
      </c>
      <c r="C18" s="21" t="s">
        <v>18</v>
      </c>
    </row>
    <row r="19" spans="1:3" x14ac:dyDescent="0.25">
      <c r="A19" s="7">
        <v>16</v>
      </c>
      <c r="B19" s="21" t="s">
        <v>12</v>
      </c>
      <c r="C19" s="21" t="s">
        <v>18</v>
      </c>
    </row>
    <row r="20" spans="1:3" x14ac:dyDescent="0.25">
      <c r="A20" s="7">
        <v>17</v>
      </c>
      <c r="B20" s="21" t="s">
        <v>183</v>
      </c>
      <c r="C20" s="21" t="s">
        <v>18</v>
      </c>
    </row>
    <row r="21" spans="1:3" x14ac:dyDescent="0.25">
      <c r="A21" s="7">
        <v>18</v>
      </c>
      <c r="B21" s="21" t="s">
        <v>62</v>
      </c>
      <c r="C21" s="21" t="s">
        <v>19</v>
      </c>
    </row>
    <row r="22" spans="1:3" x14ac:dyDescent="0.25">
      <c r="A22" s="7">
        <v>19</v>
      </c>
      <c r="B22" s="21" t="s">
        <v>63</v>
      </c>
      <c r="C22" s="21" t="s">
        <v>20</v>
      </c>
    </row>
    <row r="23" spans="1:3" x14ac:dyDescent="0.25">
      <c r="A23" s="7">
        <v>20</v>
      </c>
      <c r="B23" s="21" t="s">
        <v>21</v>
      </c>
      <c r="C23" s="21" t="s">
        <v>20</v>
      </c>
    </row>
    <row r="24" spans="1:3" x14ac:dyDescent="0.25">
      <c r="A24" s="7">
        <v>21</v>
      </c>
      <c r="B24" s="21" t="s">
        <v>64</v>
      </c>
      <c r="C24" s="21" t="s">
        <v>19</v>
      </c>
    </row>
    <row r="25" spans="1:3" x14ac:dyDescent="0.25">
      <c r="A25" s="7">
        <v>22</v>
      </c>
      <c r="B25" s="21" t="s">
        <v>184</v>
      </c>
      <c r="C25" s="21" t="s">
        <v>24</v>
      </c>
    </row>
    <row r="26" spans="1:3" x14ac:dyDescent="0.25">
      <c r="A26" s="7">
        <v>23</v>
      </c>
      <c r="B26" s="21" t="s">
        <v>185</v>
      </c>
      <c r="C26" s="21" t="s">
        <v>24</v>
      </c>
    </row>
    <row r="27" spans="1:3" x14ac:dyDescent="0.25">
      <c r="A27" s="7">
        <v>24</v>
      </c>
      <c r="B27" s="21" t="s">
        <v>65</v>
      </c>
      <c r="C27" s="21" t="s">
        <v>23</v>
      </c>
    </row>
    <row r="28" spans="1:3" x14ac:dyDescent="0.25">
      <c r="A28" s="7">
        <v>25</v>
      </c>
      <c r="B28" s="21" t="s">
        <v>66</v>
      </c>
      <c r="C28" s="21" t="s">
        <v>23</v>
      </c>
    </row>
    <row r="29" spans="1:3" x14ac:dyDescent="0.25">
      <c r="A29" s="7">
        <v>26</v>
      </c>
      <c r="B29" s="21" t="s">
        <v>67</v>
      </c>
      <c r="C29" s="21" t="s">
        <v>25</v>
      </c>
    </row>
    <row r="30" spans="1:3" x14ac:dyDescent="0.25">
      <c r="A30" s="7">
        <v>27</v>
      </c>
      <c r="B30" s="21" t="s">
        <v>68</v>
      </c>
      <c r="C30" s="21" t="s">
        <v>26</v>
      </c>
    </row>
    <row r="31" spans="1:3" x14ac:dyDescent="0.25">
      <c r="A31" s="7">
        <v>28</v>
      </c>
      <c r="B31" s="21" t="s">
        <v>69</v>
      </c>
      <c r="C31" s="21" t="s">
        <v>27</v>
      </c>
    </row>
    <row r="32" spans="1:3" x14ac:dyDescent="0.25">
      <c r="A32" s="7">
        <v>29</v>
      </c>
      <c r="B32" s="21" t="s">
        <v>70</v>
      </c>
      <c r="C32" s="21" t="s">
        <v>28</v>
      </c>
    </row>
    <row r="33" spans="1:3" x14ac:dyDescent="0.25">
      <c r="A33" s="7">
        <v>30</v>
      </c>
      <c r="B33" s="21" t="s">
        <v>11</v>
      </c>
      <c r="C33" s="21" t="s">
        <v>28</v>
      </c>
    </row>
    <row r="34" spans="1:3" x14ac:dyDescent="0.25">
      <c r="A34" s="7">
        <v>31</v>
      </c>
      <c r="B34" s="21" t="s">
        <v>186</v>
      </c>
      <c r="C34" s="21" t="s">
        <v>28</v>
      </c>
    </row>
    <row r="35" spans="1:3" x14ac:dyDescent="0.25">
      <c r="A35" s="7">
        <v>32</v>
      </c>
      <c r="B35" s="21" t="s">
        <v>29</v>
      </c>
      <c r="C35" s="21" t="s">
        <v>28</v>
      </c>
    </row>
    <row r="36" spans="1:3" x14ac:dyDescent="0.25">
      <c r="A36" s="7">
        <v>33</v>
      </c>
      <c r="B36" s="21" t="s">
        <v>70</v>
      </c>
      <c r="C36" s="21" t="s">
        <v>30</v>
      </c>
    </row>
    <row r="37" spans="1:3" x14ac:dyDescent="0.25">
      <c r="A37" s="7">
        <v>34</v>
      </c>
      <c r="B37" s="21" t="s">
        <v>11</v>
      </c>
      <c r="C37" s="21" t="s">
        <v>30</v>
      </c>
    </row>
    <row r="38" spans="1:3" x14ac:dyDescent="0.25">
      <c r="A38" s="7">
        <v>35</v>
      </c>
      <c r="B38" s="21" t="s">
        <v>71</v>
      </c>
      <c r="C38" s="21" t="s">
        <v>31</v>
      </c>
    </row>
    <row r="39" spans="1:3" x14ac:dyDescent="0.25">
      <c r="A39" s="7">
        <v>36</v>
      </c>
      <c r="B39" s="21" t="s">
        <v>72</v>
      </c>
      <c r="C39" s="21" t="s">
        <v>32</v>
      </c>
    </row>
    <row r="40" spans="1:3" x14ac:dyDescent="0.25">
      <c r="A40" s="7">
        <v>37</v>
      </c>
      <c r="B40" s="21" t="s">
        <v>21</v>
      </c>
      <c r="C40" s="21" t="s">
        <v>32</v>
      </c>
    </row>
    <row r="41" spans="1:3" x14ac:dyDescent="0.25">
      <c r="A41" s="7">
        <v>38</v>
      </c>
      <c r="B41" s="21" t="s">
        <v>73</v>
      </c>
      <c r="C41" s="21" t="s">
        <v>32</v>
      </c>
    </row>
    <row r="42" spans="1:3" x14ac:dyDescent="0.25">
      <c r="A42" s="7">
        <v>39</v>
      </c>
      <c r="B42" s="21" t="s">
        <v>74</v>
      </c>
      <c r="C42" s="21" t="s">
        <v>32</v>
      </c>
    </row>
    <row r="43" spans="1:3" x14ac:dyDescent="0.25">
      <c r="A43" s="7">
        <v>40</v>
      </c>
      <c r="B43" s="21" t="s">
        <v>75</v>
      </c>
      <c r="C43" s="21" t="s">
        <v>32</v>
      </c>
    </row>
    <row r="44" spans="1:3" x14ac:dyDescent="0.25">
      <c r="A44" s="7">
        <v>41</v>
      </c>
      <c r="B44" s="21" t="s">
        <v>76</v>
      </c>
      <c r="C44" s="21" t="s">
        <v>32</v>
      </c>
    </row>
    <row r="45" spans="1:3" x14ac:dyDescent="0.25">
      <c r="A45" s="7">
        <v>42</v>
      </c>
      <c r="B45" s="21" t="s">
        <v>77</v>
      </c>
      <c r="C45" s="21" t="s">
        <v>32</v>
      </c>
    </row>
    <row r="46" spans="1:3" x14ac:dyDescent="0.25">
      <c r="A46" s="7">
        <v>43</v>
      </c>
      <c r="B46" s="21" t="s">
        <v>78</v>
      </c>
      <c r="C46" s="21" t="s">
        <v>32</v>
      </c>
    </row>
    <row r="47" spans="1:3" x14ac:dyDescent="0.25">
      <c r="A47" s="7">
        <v>44</v>
      </c>
      <c r="B47" s="21" t="s">
        <v>79</v>
      </c>
      <c r="C47" s="21" t="s">
        <v>32</v>
      </c>
    </row>
    <row r="48" spans="1:3" x14ac:dyDescent="0.25">
      <c r="A48" s="7">
        <v>45</v>
      </c>
      <c r="B48" s="21" t="s">
        <v>80</v>
      </c>
      <c r="C48" s="21" t="s">
        <v>33</v>
      </c>
    </row>
    <row r="49" spans="1:3" x14ac:dyDescent="0.25">
      <c r="A49" s="7">
        <v>46</v>
      </c>
      <c r="B49" s="21" t="s">
        <v>81</v>
      </c>
      <c r="C49" s="21" t="s">
        <v>34</v>
      </c>
    </row>
    <row r="50" spans="1:3" x14ac:dyDescent="0.25">
      <c r="A50" s="7">
        <v>47</v>
      </c>
      <c r="B50" s="21" t="s">
        <v>82</v>
      </c>
      <c r="C50" s="21" t="s">
        <v>34</v>
      </c>
    </row>
    <row r="51" spans="1:3" ht="30" x14ac:dyDescent="0.25">
      <c r="A51" s="7">
        <v>48</v>
      </c>
      <c r="B51" s="21" t="s">
        <v>83</v>
      </c>
      <c r="C51" s="21" t="s">
        <v>34</v>
      </c>
    </row>
    <row r="52" spans="1:3" x14ac:dyDescent="0.25">
      <c r="A52" s="7">
        <v>49</v>
      </c>
      <c r="B52" s="21" t="s">
        <v>84</v>
      </c>
      <c r="C52" s="21" t="s">
        <v>35</v>
      </c>
    </row>
    <row r="53" spans="1:3" x14ac:dyDescent="0.25">
      <c r="A53" s="7">
        <v>50</v>
      </c>
      <c r="B53" s="21" t="s">
        <v>85</v>
      </c>
      <c r="C53" s="21" t="s">
        <v>36</v>
      </c>
    </row>
    <row r="54" spans="1:3" x14ac:dyDescent="0.25">
      <c r="A54" s="7">
        <v>51</v>
      </c>
      <c r="B54" s="21" t="s">
        <v>86</v>
      </c>
      <c r="C54" s="21" t="s">
        <v>37</v>
      </c>
    </row>
    <row r="55" spans="1:3" x14ac:dyDescent="0.25">
      <c r="A55" s="7">
        <v>52</v>
      </c>
      <c r="B55" s="21" t="s">
        <v>29</v>
      </c>
      <c r="C55" s="21" t="s">
        <v>38</v>
      </c>
    </row>
    <row r="56" spans="1:3" x14ac:dyDescent="0.25">
      <c r="A56" s="7">
        <v>53</v>
      </c>
      <c r="B56" s="21" t="s">
        <v>87</v>
      </c>
      <c r="C56" s="21" t="s">
        <v>39</v>
      </c>
    </row>
    <row r="57" spans="1:3" x14ac:dyDescent="0.25">
      <c r="A57" s="7">
        <v>54</v>
      </c>
      <c r="B57" s="21" t="s">
        <v>88</v>
      </c>
      <c r="C57" s="21" t="s">
        <v>39</v>
      </c>
    </row>
    <row r="58" spans="1:3" x14ac:dyDescent="0.25">
      <c r="A58" s="7">
        <v>55</v>
      </c>
      <c r="B58" s="21" t="s">
        <v>11</v>
      </c>
      <c r="C58" s="21" t="s">
        <v>39</v>
      </c>
    </row>
    <row r="59" spans="1:3" x14ac:dyDescent="0.25">
      <c r="A59" s="7">
        <v>56</v>
      </c>
      <c r="B59" s="21" t="s">
        <v>89</v>
      </c>
      <c r="C59" s="21" t="s">
        <v>39</v>
      </c>
    </row>
    <row r="60" spans="1:3" x14ac:dyDescent="0.25">
      <c r="A60" s="7">
        <v>57</v>
      </c>
      <c r="B60" s="21" t="s">
        <v>90</v>
      </c>
      <c r="C60" s="21" t="s">
        <v>39</v>
      </c>
    </row>
    <row r="61" spans="1:3" x14ac:dyDescent="0.25">
      <c r="A61" s="7">
        <v>58</v>
      </c>
      <c r="B61" s="21" t="s">
        <v>91</v>
      </c>
      <c r="C61" s="21" t="s">
        <v>39</v>
      </c>
    </row>
    <row r="62" spans="1:3" x14ac:dyDescent="0.25">
      <c r="A62" s="7">
        <v>59</v>
      </c>
      <c r="B62" s="21" t="s">
        <v>92</v>
      </c>
      <c r="C62" s="21" t="s">
        <v>39</v>
      </c>
    </row>
    <row r="63" spans="1:3" x14ac:dyDescent="0.25">
      <c r="A63" s="7">
        <v>60</v>
      </c>
      <c r="B63" s="21" t="s">
        <v>93</v>
      </c>
      <c r="C63" s="21" t="s">
        <v>39</v>
      </c>
    </row>
    <row r="64" spans="1:3" x14ac:dyDescent="0.25">
      <c r="A64" s="7">
        <v>61</v>
      </c>
      <c r="B64" s="21" t="s">
        <v>94</v>
      </c>
      <c r="C64" s="21" t="s">
        <v>39</v>
      </c>
    </row>
    <row r="65" spans="1:3" x14ac:dyDescent="0.25">
      <c r="A65" s="7">
        <v>62</v>
      </c>
      <c r="B65" s="21" t="s">
        <v>53</v>
      </c>
      <c r="C65" s="21" t="s">
        <v>39</v>
      </c>
    </row>
    <row r="66" spans="1:3" x14ac:dyDescent="0.25">
      <c r="A66" s="7">
        <v>63</v>
      </c>
      <c r="B66" s="21" t="s">
        <v>95</v>
      </c>
      <c r="C66" s="21" t="s">
        <v>39</v>
      </c>
    </row>
    <row r="67" spans="1:3" x14ac:dyDescent="0.25">
      <c r="A67" s="7">
        <v>64</v>
      </c>
      <c r="B67" s="21" t="s">
        <v>96</v>
      </c>
      <c r="C67" s="21" t="s">
        <v>39</v>
      </c>
    </row>
    <row r="68" spans="1:3" x14ac:dyDescent="0.25">
      <c r="A68" s="7">
        <v>65</v>
      </c>
      <c r="B68" s="21" t="s">
        <v>97</v>
      </c>
      <c r="C68" s="21" t="s">
        <v>39</v>
      </c>
    </row>
    <row r="69" spans="1:3" x14ac:dyDescent="0.25">
      <c r="A69" s="7">
        <v>66</v>
      </c>
      <c r="B69" s="21" t="s">
        <v>98</v>
      </c>
      <c r="C69" s="21" t="s">
        <v>40</v>
      </c>
    </row>
    <row r="70" spans="1:3" x14ac:dyDescent="0.25">
      <c r="A70" s="7">
        <v>67</v>
      </c>
      <c r="B70" s="21" t="s">
        <v>99</v>
      </c>
      <c r="C70" s="21" t="s">
        <v>41</v>
      </c>
    </row>
    <row r="71" spans="1:3" x14ac:dyDescent="0.25">
      <c r="A71" s="7">
        <v>68</v>
      </c>
      <c r="B71" s="23" t="s">
        <v>187</v>
      </c>
      <c r="C71" s="21" t="s">
        <v>188</v>
      </c>
    </row>
    <row r="72" spans="1:3" x14ac:dyDescent="0.25">
      <c r="A72" s="7">
        <v>69</v>
      </c>
      <c r="B72" s="21" t="s">
        <v>100</v>
      </c>
      <c r="C72" s="21" t="s">
        <v>42</v>
      </c>
    </row>
    <row r="73" spans="1:3" x14ac:dyDescent="0.25">
      <c r="A73" s="7">
        <v>70</v>
      </c>
      <c r="B73" s="21" t="s">
        <v>101</v>
      </c>
      <c r="C73" s="21" t="s">
        <v>43</v>
      </c>
    </row>
    <row r="74" spans="1:3" x14ac:dyDescent="0.25">
      <c r="A74" s="7">
        <v>71</v>
      </c>
      <c r="B74" s="21" t="s">
        <v>102</v>
      </c>
      <c r="C74" s="21" t="s">
        <v>43</v>
      </c>
    </row>
    <row r="75" spans="1:3" x14ac:dyDescent="0.25">
      <c r="A75" s="7">
        <v>72</v>
      </c>
      <c r="B75" s="21" t="s">
        <v>44</v>
      </c>
      <c r="C75" s="21" t="s">
        <v>43</v>
      </c>
    </row>
    <row r="76" spans="1:3" x14ac:dyDescent="0.25">
      <c r="A76" s="7">
        <v>73</v>
      </c>
      <c r="B76" s="21" t="s">
        <v>71</v>
      </c>
      <c r="C76" s="21" t="s">
        <v>45</v>
      </c>
    </row>
    <row r="77" spans="1:3" x14ac:dyDescent="0.25">
      <c r="A77" s="7">
        <v>74</v>
      </c>
      <c r="B77" s="21" t="s">
        <v>44</v>
      </c>
      <c r="C77" s="21" t="s">
        <v>45</v>
      </c>
    </row>
    <row r="78" spans="1:3" x14ac:dyDescent="0.25">
      <c r="A78" s="7">
        <v>75</v>
      </c>
      <c r="B78" s="21" t="s">
        <v>53</v>
      </c>
      <c r="C78" s="21" t="s">
        <v>45</v>
      </c>
    </row>
    <row r="79" spans="1:3" x14ac:dyDescent="0.25">
      <c r="A79" s="7">
        <v>76</v>
      </c>
      <c r="B79" s="21" t="s">
        <v>103</v>
      </c>
      <c r="C79" s="21" t="s">
        <v>46</v>
      </c>
    </row>
    <row r="80" spans="1:3" x14ac:dyDescent="0.25">
      <c r="A80" s="7">
        <v>77</v>
      </c>
      <c r="B80" s="21" t="s">
        <v>104</v>
      </c>
      <c r="C80" s="21" t="s">
        <v>47</v>
      </c>
    </row>
    <row r="81" spans="1:3" x14ac:dyDescent="0.25">
      <c r="A81" s="7">
        <v>78</v>
      </c>
      <c r="B81" s="21" t="s">
        <v>105</v>
      </c>
      <c r="C81" s="21" t="s">
        <v>48</v>
      </c>
    </row>
    <row r="82" spans="1:3" ht="30" x14ac:dyDescent="0.25">
      <c r="A82" s="7">
        <v>79</v>
      </c>
      <c r="B82" s="21" t="s">
        <v>106</v>
      </c>
      <c r="C82" s="21" t="s">
        <v>48</v>
      </c>
    </row>
    <row r="83" spans="1:3" x14ac:dyDescent="0.25">
      <c r="A83" s="7">
        <v>80</v>
      </c>
      <c r="B83" s="21" t="s">
        <v>107</v>
      </c>
      <c r="C83" s="21" t="s">
        <v>49</v>
      </c>
    </row>
    <row r="84" spans="1:3" ht="30" x14ac:dyDescent="0.25">
      <c r="A84" s="7">
        <v>81</v>
      </c>
      <c r="B84" s="21" t="s">
        <v>108</v>
      </c>
      <c r="C84" s="21" t="s">
        <v>49</v>
      </c>
    </row>
    <row r="85" spans="1:3" x14ac:dyDescent="0.25">
      <c r="A85" s="7">
        <v>82</v>
      </c>
      <c r="B85" s="21" t="s">
        <v>189</v>
      </c>
      <c r="C85" s="21" t="s">
        <v>49</v>
      </c>
    </row>
    <row r="86" spans="1:3" x14ac:dyDescent="0.25">
      <c r="A86" s="7">
        <v>83</v>
      </c>
      <c r="B86" s="21" t="s">
        <v>110</v>
      </c>
      <c r="C86" s="21" t="s">
        <v>50</v>
      </c>
    </row>
    <row r="87" spans="1:3" x14ac:dyDescent="0.25">
      <c r="A87" s="7">
        <v>84</v>
      </c>
      <c r="B87" s="21" t="s">
        <v>190</v>
      </c>
      <c r="C87" s="21" t="s">
        <v>50</v>
      </c>
    </row>
    <row r="88" spans="1:3" x14ac:dyDescent="0.25">
      <c r="A88" s="7">
        <v>85</v>
      </c>
      <c r="B88" s="24" t="s">
        <v>191</v>
      </c>
      <c r="C88" s="21" t="s">
        <v>192</v>
      </c>
    </row>
    <row r="89" spans="1:3" x14ac:dyDescent="0.25">
      <c r="A89" s="7">
        <v>86</v>
      </c>
      <c r="B89" s="21" t="s">
        <v>111</v>
      </c>
      <c r="C89" s="21" t="s">
        <v>51</v>
      </c>
    </row>
    <row r="90" spans="1:3" x14ac:dyDescent="0.25">
      <c r="A90" s="7">
        <v>87</v>
      </c>
      <c r="B90" s="21" t="s">
        <v>193</v>
      </c>
      <c r="C90" s="21" t="s">
        <v>194</v>
      </c>
    </row>
    <row r="91" spans="1:3" x14ac:dyDescent="0.25">
      <c r="A91" s="7">
        <v>88</v>
      </c>
      <c r="B91" s="21" t="s">
        <v>195</v>
      </c>
      <c r="C91" s="21" t="s">
        <v>194</v>
      </c>
    </row>
    <row r="92" spans="1:3" x14ac:dyDescent="0.25">
      <c r="A92" s="7">
        <v>89</v>
      </c>
      <c r="B92" s="21" t="s">
        <v>204</v>
      </c>
      <c r="C92" s="21" t="s">
        <v>197</v>
      </c>
    </row>
    <row r="93" spans="1:3" ht="30" x14ac:dyDescent="0.25">
      <c r="A93" s="7">
        <v>90</v>
      </c>
      <c r="B93" s="21" t="s">
        <v>198</v>
      </c>
      <c r="C93" s="21" t="s">
        <v>199</v>
      </c>
    </row>
    <row r="94" spans="1:3" x14ac:dyDescent="0.25">
      <c r="A94" s="7">
        <v>91</v>
      </c>
      <c r="B94" s="21" t="s">
        <v>205</v>
      </c>
      <c r="C94" s="21" t="s">
        <v>214</v>
      </c>
    </row>
    <row r="95" spans="1:3" x14ac:dyDescent="0.25">
      <c r="A95" s="7">
        <v>92</v>
      </c>
      <c r="B95" s="21" t="s">
        <v>200</v>
      </c>
      <c r="C95" s="21" t="s">
        <v>201</v>
      </c>
    </row>
    <row r="96" spans="1:3" x14ac:dyDescent="0.25">
      <c r="A96" s="7">
        <v>93</v>
      </c>
      <c r="B96" s="21" t="s">
        <v>202</v>
      </c>
      <c r="C96" s="21" t="s">
        <v>42</v>
      </c>
    </row>
    <row r="97" spans="1:3" x14ac:dyDescent="0.25">
      <c r="A97" s="7">
        <v>94</v>
      </c>
      <c r="B97" s="21" t="s">
        <v>203</v>
      </c>
      <c r="C97" s="21" t="s">
        <v>50</v>
      </c>
    </row>
  </sheetData>
  <mergeCells count="1">
    <mergeCell ref="A2:C2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view="pageBreakPreview" zoomScaleNormal="100" zoomScaleSheetLayoutView="100" workbookViewId="0">
      <pane ySplit="3" topLeftCell="A98" activePane="bottomLeft" state="frozen"/>
      <selection activeCell="C1" sqref="C1"/>
      <selection pane="bottomLeft" activeCell="G113" sqref="G113"/>
    </sheetView>
  </sheetViews>
  <sheetFormatPr defaultRowHeight="15" x14ac:dyDescent="0.25"/>
  <cols>
    <col min="2" max="2" width="26" style="1" bestFit="1" customWidth="1"/>
    <col min="3" max="3" width="37.5703125" bestFit="1" customWidth="1"/>
    <col min="4" max="4" width="15.85546875" bestFit="1" customWidth="1"/>
    <col min="5" max="6" width="11.85546875" customWidth="1"/>
    <col min="7" max="7" width="14" customWidth="1"/>
    <col min="8" max="8" width="12.140625" customWidth="1"/>
    <col min="9" max="9" width="10.28515625" customWidth="1"/>
    <col min="10" max="10" width="11.85546875" customWidth="1"/>
    <col min="11" max="11" width="10.7109375" customWidth="1"/>
    <col min="12" max="12" width="15.140625" customWidth="1"/>
  </cols>
  <sheetData>
    <row r="1" spans="1:12" x14ac:dyDescent="0.25">
      <c r="B1"/>
      <c r="H1" s="31" t="s">
        <v>210</v>
      </c>
      <c r="I1" s="31"/>
      <c r="J1" s="31"/>
      <c r="K1" s="31"/>
      <c r="L1" s="31"/>
    </row>
    <row r="2" spans="1:12" ht="18.75" x14ac:dyDescent="0.3">
      <c r="A2" s="32" t="s">
        <v>114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" customFormat="1" ht="60" x14ac:dyDescent="0.25">
      <c r="A3" s="2" t="s">
        <v>113</v>
      </c>
      <c r="B3" s="2" t="s">
        <v>55</v>
      </c>
      <c r="C3" s="2" t="s">
        <v>54</v>
      </c>
      <c r="D3" s="2" t="s">
        <v>57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165</v>
      </c>
    </row>
    <row r="4" spans="1:12" ht="30" x14ac:dyDescent="0.25">
      <c r="A4" s="20">
        <v>1</v>
      </c>
      <c r="B4" s="21" t="s">
        <v>58</v>
      </c>
      <c r="C4" s="22" t="s">
        <v>9</v>
      </c>
      <c r="D4" s="22">
        <f>SUM(E4:K4)</f>
        <v>7428.2</v>
      </c>
      <c r="E4" s="22">
        <v>4195.3</v>
      </c>
      <c r="F4" s="22">
        <v>138.5</v>
      </c>
      <c r="G4" s="22">
        <v>867.4</v>
      </c>
      <c r="H4" s="22">
        <v>407.1</v>
      </c>
      <c r="I4" s="22">
        <v>1705.5</v>
      </c>
      <c r="J4" s="22"/>
      <c r="K4" s="22">
        <v>114.4</v>
      </c>
      <c r="L4" s="22">
        <v>500</v>
      </c>
    </row>
    <row r="5" spans="1:12" ht="30" x14ac:dyDescent="0.25">
      <c r="A5" s="20">
        <v>2</v>
      </c>
      <c r="B5" s="21" t="s">
        <v>58</v>
      </c>
      <c r="C5" s="22" t="s">
        <v>179</v>
      </c>
      <c r="D5" s="22">
        <f t="shared" ref="D5:D68" si="0">SUM(E5:K5)</f>
        <v>3295.7</v>
      </c>
      <c r="E5" s="22">
        <v>2215.6</v>
      </c>
      <c r="F5" s="22">
        <v>208</v>
      </c>
      <c r="G5" s="22">
        <v>83</v>
      </c>
      <c r="H5" s="22">
        <v>55.2</v>
      </c>
      <c r="I5" s="22">
        <v>700.2</v>
      </c>
      <c r="J5" s="22"/>
      <c r="K5" s="22">
        <v>33.700000000000003</v>
      </c>
      <c r="L5" s="22">
        <v>700</v>
      </c>
    </row>
    <row r="6" spans="1:12" x14ac:dyDescent="0.25">
      <c r="A6" s="20">
        <v>3</v>
      </c>
      <c r="B6" s="21" t="s">
        <v>52</v>
      </c>
      <c r="C6" s="22" t="s">
        <v>179</v>
      </c>
      <c r="D6" s="22">
        <f t="shared" si="0"/>
        <v>403</v>
      </c>
      <c r="E6" s="22">
        <v>403</v>
      </c>
      <c r="F6" s="22"/>
      <c r="G6" s="22"/>
      <c r="H6" s="22"/>
      <c r="I6" s="22"/>
      <c r="J6" s="22"/>
      <c r="K6" s="22"/>
      <c r="L6" s="22"/>
    </row>
    <row r="7" spans="1:12" x14ac:dyDescent="0.25">
      <c r="A7" s="20">
        <v>4</v>
      </c>
      <c r="B7" s="21" t="s">
        <v>11</v>
      </c>
      <c r="C7" s="22" t="s">
        <v>179</v>
      </c>
      <c r="D7" s="22">
        <f t="shared" si="0"/>
        <v>16.3</v>
      </c>
      <c r="E7" s="22">
        <v>16.3</v>
      </c>
      <c r="F7" s="22"/>
      <c r="G7" s="22"/>
      <c r="H7" s="22"/>
      <c r="I7" s="22"/>
      <c r="J7" s="22"/>
      <c r="K7" s="22"/>
      <c r="L7" s="22"/>
    </row>
    <row r="8" spans="1:12" x14ac:dyDescent="0.25">
      <c r="A8" s="20">
        <v>5</v>
      </c>
      <c r="B8" s="21" t="s">
        <v>59</v>
      </c>
      <c r="C8" s="22" t="s">
        <v>15</v>
      </c>
      <c r="D8" s="22">
        <f t="shared" si="0"/>
        <v>300.3</v>
      </c>
      <c r="E8" s="22">
        <v>239.6</v>
      </c>
      <c r="F8" s="22"/>
      <c r="G8" s="22"/>
      <c r="H8" s="22"/>
      <c r="I8" s="22"/>
      <c r="J8" s="22"/>
      <c r="K8" s="22">
        <v>60.7</v>
      </c>
      <c r="L8" s="22">
        <v>1361.86</v>
      </c>
    </row>
    <row r="9" spans="1:12" x14ac:dyDescent="0.25">
      <c r="A9" s="20">
        <v>6</v>
      </c>
      <c r="B9" s="21" t="s">
        <v>11</v>
      </c>
      <c r="C9" s="22" t="s">
        <v>15</v>
      </c>
      <c r="D9" s="22">
        <f t="shared" si="0"/>
        <v>39.1</v>
      </c>
      <c r="E9" s="22">
        <v>36.700000000000003</v>
      </c>
      <c r="F9" s="22"/>
      <c r="G9" s="22"/>
      <c r="H9" s="22"/>
      <c r="I9" s="22">
        <v>2.4</v>
      </c>
      <c r="J9" s="22"/>
      <c r="K9" s="22"/>
      <c r="L9" s="22"/>
    </row>
    <row r="10" spans="1:12" ht="30" x14ac:dyDescent="0.25">
      <c r="A10" s="20">
        <v>7</v>
      </c>
      <c r="B10" s="21" t="s">
        <v>14</v>
      </c>
      <c r="C10" s="21" t="s">
        <v>16</v>
      </c>
      <c r="D10" s="22">
        <f t="shared" si="0"/>
        <v>215.7</v>
      </c>
      <c r="E10" s="22"/>
      <c r="F10" s="22"/>
      <c r="G10" s="22">
        <v>133.19999999999999</v>
      </c>
      <c r="H10" s="22"/>
      <c r="I10" s="22">
        <v>82.5</v>
      </c>
      <c r="J10" s="22"/>
      <c r="K10" s="22"/>
      <c r="L10" s="22"/>
    </row>
    <row r="11" spans="1:12" ht="30" x14ac:dyDescent="0.25">
      <c r="A11" s="20">
        <v>8</v>
      </c>
      <c r="B11" s="21" t="s">
        <v>13</v>
      </c>
      <c r="C11" s="21" t="s">
        <v>16</v>
      </c>
      <c r="D11" s="22">
        <f t="shared" si="0"/>
        <v>957.3</v>
      </c>
      <c r="E11" s="22">
        <v>717.7</v>
      </c>
      <c r="F11" s="22"/>
      <c r="G11" s="22">
        <v>35.4</v>
      </c>
      <c r="H11" s="22">
        <v>35</v>
      </c>
      <c r="I11" s="22">
        <v>146.69999999999999</v>
      </c>
      <c r="J11" s="22"/>
      <c r="K11" s="22">
        <v>22.5</v>
      </c>
      <c r="L11" s="22">
        <v>1852</v>
      </c>
    </row>
    <row r="12" spans="1:12" ht="45" x14ac:dyDescent="0.25">
      <c r="A12" s="20">
        <v>9</v>
      </c>
      <c r="B12" s="21" t="s">
        <v>17</v>
      </c>
      <c r="C12" s="21" t="s">
        <v>16</v>
      </c>
      <c r="D12" s="22">
        <f t="shared" si="0"/>
        <v>90.5</v>
      </c>
      <c r="E12" s="22"/>
      <c r="F12" s="22"/>
      <c r="G12" s="22">
        <v>90.5</v>
      </c>
      <c r="H12" s="22"/>
      <c r="I12" s="22"/>
      <c r="J12" s="22"/>
      <c r="K12" s="22"/>
      <c r="L12" s="22"/>
    </row>
    <row r="13" spans="1:12" ht="30" x14ac:dyDescent="0.25">
      <c r="A13" s="20">
        <v>10</v>
      </c>
      <c r="B13" s="21" t="s">
        <v>60</v>
      </c>
      <c r="C13" s="21" t="s">
        <v>16</v>
      </c>
      <c r="D13" s="22">
        <f t="shared" si="0"/>
        <v>102.8</v>
      </c>
      <c r="E13" s="22">
        <v>10.8</v>
      </c>
      <c r="F13" s="22"/>
      <c r="G13" s="22">
        <v>85.5</v>
      </c>
      <c r="H13" s="22"/>
      <c r="I13" s="22">
        <v>6.5</v>
      </c>
      <c r="J13" s="22"/>
      <c r="K13" s="22"/>
      <c r="L13" s="22"/>
    </row>
    <row r="14" spans="1:12" ht="30" x14ac:dyDescent="0.25">
      <c r="A14" s="20">
        <v>11</v>
      </c>
      <c r="B14" s="21" t="s">
        <v>95</v>
      </c>
      <c r="C14" s="21" t="s">
        <v>16</v>
      </c>
      <c r="D14" s="22">
        <f t="shared" si="0"/>
        <v>85</v>
      </c>
      <c r="E14" s="22">
        <v>85</v>
      </c>
      <c r="F14" s="22"/>
      <c r="G14" s="22"/>
      <c r="H14" s="22"/>
      <c r="I14" s="22"/>
      <c r="J14" s="22"/>
      <c r="K14" s="22"/>
      <c r="L14" s="22"/>
    </row>
    <row r="15" spans="1:12" ht="45" x14ac:dyDescent="0.25">
      <c r="A15" s="20">
        <v>12</v>
      </c>
      <c r="B15" s="21" t="s">
        <v>180</v>
      </c>
      <c r="C15" s="21" t="s">
        <v>16</v>
      </c>
      <c r="D15" s="22">
        <f t="shared" si="0"/>
        <v>189</v>
      </c>
      <c r="E15" s="22">
        <f>108.6+80.4</f>
        <v>189</v>
      </c>
      <c r="F15" s="22"/>
      <c r="G15" s="22"/>
      <c r="H15" s="22"/>
      <c r="I15" s="22"/>
      <c r="J15" s="22"/>
      <c r="K15" s="22"/>
      <c r="L15" s="22"/>
    </row>
    <row r="16" spans="1:12" ht="30" x14ac:dyDescent="0.25">
      <c r="A16" s="20">
        <v>13</v>
      </c>
      <c r="B16" s="21" t="s">
        <v>181</v>
      </c>
      <c r="C16" s="21" t="s">
        <v>16</v>
      </c>
      <c r="D16" s="22">
        <f t="shared" si="0"/>
        <v>99.8</v>
      </c>
      <c r="E16" s="22"/>
      <c r="F16" s="22"/>
      <c r="G16" s="22">
        <v>99.8</v>
      </c>
      <c r="H16" s="22"/>
      <c r="I16" s="22"/>
      <c r="J16" s="22"/>
      <c r="K16" s="22"/>
      <c r="L16" s="22"/>
    </row>
    <row r="17" spans="1:12" ht="30" x14ac:dyDescent="0.25">
      <c r="A17" s="20">
        <v>14</v>
      </c>
      <c r="B17" s="21" t="s">
        <v>182</v>
      </c>
      <c r="C17" s="21" t="s">
        <v>16</v>
      </c>
      <c r="D17" s="22">
        <f t="shared" si="0"/>
        <v>99.1</v>
      </c>
      <c r="E17" s="22">
        <v>99.1</v>
      </c>
      <c r="F17" s="22"/>
      <c r="G17" s="22"/>
      <c r="H17" s="22"/>
      <c r="I17" s="22"/>
      <c r="J17" s="22"/>
      <c r="K17" s="22"/>
      <c r="L17" s="22"/>
    </row>
    <row r="18" spans="1:12" ht="30" x14ac:dyDescent="0.25">
      <c r="A18" s="20">
        <v>15</v>
      </c>
      <c r="B18" s="21" t="s">
        <v>61</v>
      </c>
      <c r="C18" s="21" t="s">
        <v>18</v>
      </c>
      <c r="D18" s="22">
        <f t="shared" si="0"/>
        <v>1822.1000000000004</v>
      </c>
      <c r="E18" s="22">
        <v>1029</v>
      </c>
      <c r="F18" s="22">
        <v>88.2</v>
      </c>
      <c r="G18" s="22">
        <v>182.4</v>
      </c>
      <c r="H18" s="22">
        <v>115.9</v>
      </c>
      <c r="I18" s="22">
        <v>375.7</v>
      </c>
      <c r="J18" s="22"/>
      <c r="K18" s="22">
        <v>30.9</v>
      </c>
      <c r="L18" s="22">
        <v>3576</v>
      </c>
    </row>
    <row r="19" spans="1:12" x14ac:dyDescent="0.25">
      <c r="A19" s="20">
        <v>16</v>
      </c>
      <c r="B19" s="21" t="s">
        <v>12</v>
      </c>
      <c r="C19" s="21" t="s">
        <v>18</v>
      </c>
      <c r="D19" s="22">
        <f t="shared" si="0"/>
        <v>153.39999999999998</v>
      </c>
      <c r="E19" s="22">
        <v>61.7</v>
      </c>
      <c r="F19" s="22"/>
      <c r="G19" s="22">
        <v>29.5</v>
      </c>
      <c r="H19" s="22"/>
      <c r="I19" s="22">
        <v>42</v>
      </c>
      <c r="J19" s="22"/>
      <c r="K19" s="22">
        <v>20.2</v>
      </c>
      <c r="L19" s="22"/>
    </row>
    <row r="20" spans="1:12" x14ac:dyDescent="0.25">
      <c r="A20" s="20">
        <v>17</v>
      </c>
      <c r="B20" s="21" t="s">
        <v>183</v>
      </c>
      <c r="C20" s="21" t="s">
        <v>18</v>
      </c>
      <c r="D20" s="22">
        <f t="shared" si="0"/>
        <v>53.4</v>
      </c>
      <c r="E20" s="22">
        <v>53.4</v>
      </c>
      <c r="F20" s="22"/>
      <c r="G20" s="22"/>
      <c r="H20" s="22"/>
      <c r="I20" s="22"/>
      <c r="J20" s="22"/>
      <c r="K20" s="22"/>
      <c r="L20" s="22"/>
    </row>
    <row r="21" spans="1:12" x14ac:dyDescent="0.25">
      <c r="A21" s="20">
        <v>18</v>
      </c>
      <c r="B21" s="21" t="s">
        <v>62</v>
      </c>
      <c r="C21" s="21" t="s">
        <v>19</v>
      </c>
      <c r="D21" s="22">
        <f t="shared" si="0"/>
        <v>722.69999999999993</v>
      </c>
      <c r="E21" s="22">
        <v>260.7</v>
      </c>
      <c r="F21" s="22"/>
      <c r="G21" s="22"/>
      <c r="H21" s="22">
        <v>46.6</v>
      </c>
      <c r="I21" s="22">
        <v>117</v>
      </c>
      <c r="J21" s="22">
        <v>276.5</v>
      </c>
      <c r="K21" s="22">
        <v>21.9</v>
      </c>
      <c r="L21" s="22">
        <v>675</v>
      </c>
    </row>
    <row r="22" spans="1:12" ht="45" x14ac:dyDescent="0.25">
      <c r="A22" s="20">
        <v>19</v>
      </c>
      <c r="B22" s="21" t="s">
        <v>63</v>
      </c>
      <c r="C22" s="21" t="s">
        <v>20</v>
      </c>
      <c r="D22" s="22">
        <f t="shared" si="0"/>
        <v>222.8</v>
      </c>
      <c r="E22" s="22">
        <v>161.30000000000001</v>
      </c>
      <c r="F22" s="22"/>
      <c r="G22" s="22"/>
      <c r="H22" s="22">
        <v>35.799999999999997</v>
      </c>
      <c r="I22" s="22">
        <v>25.7</v>
      </c>
      <c r="J22" s="22"/>
      <c r="K22" s="22"/>
      <c r="L22" s="22"/>
    </row>
    <row r="23" spans="1:12" x14ac:dyDescent="0.25">
      <c r="A23" s="20">
        <v>20</v>
      </c>
      <c r="B23" s="21" t="s">
        <v>21</v>
      </c>
      <c r="C23" s="21" t="s">
        <v>20</v>
      </c>
      <c r="D23" s="22">
        <f t="shared" si="0"/>
        <v>157.9</v>
      </c>
      <c r="E23" s="22">
        <v>129.30000000000001</v>
      </c>
      <c r="F23" s="22"/>
      <c r="G23" s="22"/>
      <c r="H23" s="22"/>
      <c r="I23" s="22">
        <v>27.4</v>
      </c>
      <c r="J23" s="22"/>
      <c r="K23" s="22">
        <v>1.2</v>
      </c>
      <c r="L23" s="22"/>
    </row>
    <row r="24" spans="1:12" ht="30" x14ac:dyDescent="0.25">
      <c r="A24" s="20">
        <v>21</v>
      </c>
      <c r="B24" s="21" t="s">
        <v>64</v>
      </c>
      <c r="C24" s="21" t="s">
        <v>19</v>
      </c>
      <c r="D24" s="22">
        <f t="shared" si="0"/>
        <v>313.99999999999994</v>
      </c>
      <c r="E24" s="22">
        <v>101.7</v>
      </c>
      <c r="F24" s="22"/>
      <c r="G24" s="22"/>
      <c r="H24" s="22">
        <v>34.4</v>
      </c>
      <c r="I24" s="22">
        <v>31</v>
      </c>
      <c r="J24" s="22">
        <v>143.69999999999999</v>
      </c>
      <c r="K24" s="22">
        <v>3.2</v>
      </c>
      <c r="L24" s="22"/>
    </row>
    <row r="25" spans="1:12" ht="45" x14ac:dyDescent="0.25">
      <c r="A25" s="20">
        <v>22</v>
      </c>
      <c r="B25" s="21" t="s">
        <v>184</v>
      </c>
      <c r="C25" s="21" t="s">
        <v>24</v>
      </c>
      <c r="D25" s="22">
        <f t="shared" si="0"/>
        <v>714.5</v>
      </c>
      <c r="E25" s="22">
        <v>265.5</v>
      </c>
      <c r="F25" s="22"/>
      <c r="G25" s="22"/>
      <c r="H25" s="22">
        <v>51</v>
      </c>
      <c r="I25" s="22">
        <v>30</v>
      </c>
      <c r="J25" s="22">
        <v>360</v>
      </c>
      <c r="K25" s="22">
        <v>8</v>
      </c>
      <c r="L25" s="22"/>
    </row>
    <row r="26" spans="1:12" ht="45" x14ac:dyDescent="0.25">
      <c r="A26" s="20">
        <v>23</v>
      </c>
      <c r="B26" s="21" t="s">
        <v>185</v>
      </c>
      <c r="C26" s="21" t="s">
        <v>24</v>
      </c>
      <c r="D26" s="22">
        <f t="shared" si="0"/>
        <v>254</v>
      </c>
      <c r="E26" s="22">
        <v>244</v>
      </c>
      <c r="F26" s="22"/>
      <c r="G26" s="22"/>
      <c r="H26" s="22"/>
      <c r="I26" s="22"/>
      <c r="J26" s="22"/>
      <c r="K26" s="22">
        <v>10</v>
      </c>
      <c r="L26" s="22"/>
    </row>
    <row r="27" spans="1:12" ht="30" x14ac:dyDescent="0.25">
      <c r="A27" s="20">
        <v>24</v>
      </c>
      <c r="B27" s="21" t="s">
        <v>65</v>
      </c>
      <c r="C27" s="21" t="s">
        <v>23</v>
      </c>
      <c r="D27" s="22">
        <f t="shared" si="0"/>
        <v>752.29999999999984</v>
      </c>
      <c r="E27" s="22">
        <v>404</v>
      </c>
      <c r="F27" s="22">
        <v>63.1</v>
      </c>
      <c r="G27" s="22">
        <v>131.69999999999999</v>
      </c>
      <c r="H27" s="22">
        <v>34.799999999999997</v>
      </c>
      <c r="I27" s="22">
        <v>100.4</v>
      </c>
      <c r="J27" s="22"/>
      <c r="K27" s="22">
        <v>18.3</v>
      </c>
      <c r="L27" s="22"/>
    </row>
    <row r="28" spans="1:12" ht="30" x14ac:dyDescent="0.25">
      <c r="A28" s="20">
        <v>25</v>
      </c>
      <c r="B28" s="21" t="s">
        <v>66</v>
      </c>
      <c r="C28" s="21" t="s">
        <v>23</v>
      </c>
      <c r="D28" s="22">
        <f t="shared" si="0"/>
        <v>12.6</v>
      </c>
      <c r="E28" s="22">
        <v>12.6</v>
      </c>
      <c r="F28" s="22"/>
      <c r="G28" s="22"/>
      <c r="H28" s="22"/>
      <c r="I28" s="22"/>
      <c r="J28" s="22"/>
      <c r="K28" s="22"/>
      <c r="L28" s="22"/>
    </row>
    <row r="29" spans="1:12" ht="30" x14ac:dyDescent="0.25">
      <c r="A29" s="20">
        <v>26</v>
      </c>
      <c r="B29" s="21" t="s">
        <v>67</v>
      </c>
      <c r="C29" s="21" t="s">
        <v>25</v>
      </c>
      <c r="D29" s="22">
        <f t="shared" si="0"/>
        <v>326.5</v>
      </c>
      <c r="E29" s="22">
        <v>326.5</v>
      </c>
      <c r="F29" s="22"/>
      <c r="G29" s="22"/>
      <c r="H29" s="22"/>
      <c r="I29" s="22"/>
      <c r="J29" s="22"/>
      <c r="K29" s="22"/>
      <c r="L29" s="22"/>
    </row>
    <row r="30" spans="1:12" ht="30" x14ac:dyDescent="0.25">
      <c r="A30" s="20">
        <v>27</v>
      </c>
      <c r="B30" s="21" t="s">
        <v>68</v>
      </c>
      <c r="C30" s="21" t="s">
        <v>26</v>
      </c>
      <c r="D30" s="22">
        <f t="shared" si="0"/>
        <v>379.40999999999997</v>
      </c>
      <c r="E30" s="22">
        <v>198.55</v>
      </c>
      <c r="F30" s="22">
        <v>71.319999999999993</v>
      </c>
      <c r="G30" s="22"/>
      <c r="H30" s="22">
        <v>27.76</v>
      </c>
      <c r="I30" s="22">
        <v>65.52</v>
      </c>
      <c r="J30" s="22"/>
      <c r="K30" s="22">
        <v>16.260000000000002</v>
      </c>
      <c r="L30" s="22"/>
    </row>
    <row r="31" spans="1:12" ht="30" x14ac:dyDescent="0.25">
      <c r="A31" s="20">
        <v>28</v>
      </c>
      <c r="B31" s="21" t="s">
        <v>69</v>
      </c>
      <c r="C31" s="21" t="s">
        <v>27</v>
      </c>
      <c r="D31" s="22">
        <f t="shared" si="0"/>
        <v>567.00000000000011</v>
      </c>
      <c r="E31" s="22">
        <v>347.2</v>
      </c>
      <c r="F31" s="22">
        <v>57.8</v>
      </c>
      <c r="G31" s="22">
        <v>9.8000000000000007</v>
      </c>
      <c r="H31" s="22">
        <v>35.299999999999997</v>
      </c>
      <c r="I31" s="22">
        <v>95.2</v>
      </c>
      <c r="J31" s="22"/>
      <c r="K31" s="22">
        <v>21.7</v>
      </c>
      <c r="L31" s="22"/>
    </row>
    <row r="32" spans="1:12" ht="30" x14ac:dyDescent="0.25">
      <c r="A32" s="20">
        <v>29</v>
      </c>
      <c r="B32" s="21" t="s">
        <v>70</v>
      </c>
      <c r="C32" s="21" t="s">
        <v>28</v>
      </c>
      <c r="D32" s="22">
        <f t="shared" si="0"/>
        <v>334</v>
      </c>
      <c r="E32" s="22">
        <v>195</v>
      </c>
      <c r="F32" s="22"/>
      <c r="G32" s="22">
        <v>60</v>
      </c>
      <c r="H32" s="22">
        <v>15</v>
      </c>
      <c r="I32" s="22">
        <v>60</v>
      </c>
      <c r="J32" s="22"/>
      <c r="K32" s="22">
        <v>4</v>
      </c>
      <c r="L32" s="22"/>
    </row>
    <row r="33" spans="1:12" x14ac:dyDescent="0.25">
      <c r="A33" s="20">
        <v>30</v>
      </c>
      <c r="B33" s="21" t="s">
        <v>11</v>
      </c>
      <c r="C33" s="21" t="s">
        <v>28</v>
      </c>
      <c r="D33" s="22">
        <f t="shared" si="0"/>
        <v>14</v>
      </c>
      <c r="E33" s="22">
        <v>14</v>
      </c>
      <c r="F33" s="22"/>
      <c r="G33" s="22"/>
      <c r="H33" s="22"/>
      <c r="I33" s="22"/>
      <c r="J33" s="22"/>
      <c r="K33" s="22"/>
      <c r="L33" s="22"/>
    </row>
    <row r="34" spans="1:12" ht="30" x14ac:dyDescent="0.25">
      <c r="A34" s="20">
        <v>31</v>
      </c>
      <c r="B34" s="21" t="s">
        <v>186</v>
      </c>
      <c r="C34" s="21" t="s">
        <v>28</v>
      </c>
      <c r="D34" s="22">
        <f t="shared" si="0"/>
        <v>25</v>
      </c>
      <c r="E34" s="22">
        <v>25</v>
      </c>
      <c r="F34" s="22"/>
      <c r="G34" s="22"/>
      <c r="H34" s="22"/>
      <c r="I34" s="22"/>
      <c r="J34" s="22"/>
      <c r="K34" s="22"/>
      <c r="L34" s="22"/>
    </row>
    <row r="35" spans="1:12" ht="30" x14ac:dyDescent="0.25">
      <c r="A35" s="20">
        <v>32</v>
      </c>
      <c r="B35" s="21" t="s">
        <v>29</v>
      </c>
      <c r="C35" s="21" t="s">
        <v>28</v>
      </c>
      <c r="D35" s="22">
        <f t="shared" si="0"/>
        <v>72</v>
      </c>
      <c r="E35" s="22"/>
      <c r="F35" s="22"/>
      <c r="G35" s="22"/>
      <c r="H35" s="22"/>
      <c r="I35" s="22"/>
      <c r="J35" s="22">
        <v>72</v>
      </c>
      <c r="K35" s="22"/>
      <c r="L35" s="22"/>
    </row>
    <row r="36" spans="1:12" ht="30" x14ac:dyDescent="0.25">
      <c r="A36" s="20">
        <v>33</v>
      </c>
      <c r="B36" s="21" t="s">
        <v>70</v>
      </c>
      <c r="C36" s="21" t="s">
        <v>30</v>
      </c>
      <c r="D36" s="22">
        <f t="shared" si="0"/>
        <v>300</v>
      </c>
      <c r="E36" s="22">
        <v>185</v>
      </c>
      <c r="F36" s="22"/>
      <c r="G36" s="22">
        <v>60</v>
      </c>
      <c r="H36" s="22">
        <v>15</v>
      </c>
      <c r="I36" s="22">
        <v>40</v>
      </c>
      <c r="J36" s="22"/>
      <c r="K36" s="22"/>
      <c r="L36" s="22"/>
    </row>
    <row r="37" spans="1:12" x14ac:dyDescent="0.25">
      <c r="A37" s="20">
        <v>34</v>
      </c>
      <c r="B37" s="21" t="s">
        <v>11</v>
      </c>
      <c r="C37" s="21" t="s">
        <v>30</v>
      </c>
      <c r="D37" s="22">
        <f t="shared" si="0"/>
        <v>30</v>
      </c>
      <c r="E37" s="22">
        <v>30</v>
      </c>
      <c r="F37" s="22"/>
      <c r="G37" s="22"/>
      <c r="H37" s="22"/>
      <c r="I37" s="22"/>
      <c r="J37" s="22"/>
      <c r="K37" s="22"/>
      <c r="L37" s="22"/>
    </row>
    <row r="38" spans="1:12" ht="30" x14ac:dyDescent="0.25">
      <c r="A38" s="20">
        <v>35</v>
      </c>
      <c r="B38" s="21" t="s">
        <v>71</v>
      </c>
      <c r="C38" s="21" t="s">
        <v>31</v>
      </c>
      <c r="D38" s="22">
        <f t="shared" si="0"/>
        <v>223</v>
      </c>
      <c r="E38" s="22">
        <v>136.30000000000001</v>
      </c>
      <c r="F38" s="22"/>
      <c r="G38" s="22">
        <v>12</v>
      </c>
      <c r="H38" s="22"/>
      <c r="I38" s="22">
        <v>68.7</v>
      </c>
      <c r="J38" s="22"/>
      <c r="K38" s="22">
        <v>6</v>
      </c>
      <c r="L38" s="22"/>
    </row>
    <row r="39" spans="1:12" ht="30" x14ac:dyDescent="0.25">
      <c r="A39" s="20">
        <v>36</v>
      </c>
      <c r="B39" s="21" t="s">
        <v>72</v>
      </c>
      <c r="C39" s="21" t="s">
        <v>32</v>
      </c>
      <c r="D39" s="22">
        <f t="shared" si="0"/>
        <v>1419.8999999999999</v>
      </c>
      <c r="E39" s="22">
        <v>1086.5999999999999</v>
      </c>
      <c r="F39" s="22"/>
      <c r="G39" s="22"/>
      <c r="H39" s="22">
        <v>49.8</v>
      </c>
      <c r="I39" s="22">
        <v>270.2</v>
      </c>
      <c r="J39" s="22"/>
      <c r="K39" s="22">
        <v>13.3</v>
      </c>
      <c r="L39" s="22"/>
    </row>
    <row r="40" spans="1:12" x14ac:dyDescent="0.25">
      <c r="A40" s="20">
        <v>37</v>
      </c>
      <c r="B40" s="21" t="s">
        <v>21</v>
      </c>
      <c r="C40" s="21" t="s">
        <v>32</v>
      </c>
      <c r="D40" s="22">
        <f t="shared" si="0"/>
        <v>572.30000000000007</v>
      </c>
      <c r="E40" s="22">
        <v>314.8</v>
      </c>
      <c r="F40" s="22">
        <v>127.4</v>
      </c>
      <c r="G40" s="22">
        <v>62.1</v>
      </c>
      <c r="H40" s="22"/>
      <c r="I40" s="22">
        <v>63</v>
      </c>
      <c r="J40" s="22"/>
      <c r="K40" s="22">
        <v>5</v>
      </c>
      <c r="L40" s="22"/>
    </row>
    <row r="41" spans="1:12" ht="30" x14ac:dyDescent="0.25">
      <c r="A41" s="20">
        <v>38</v>
      </c>
      <c r="B41" s="21" t="s">
        <v>73</v>
      </c>
      <c r="C41" s="21" t="s">
        <v>32</v>
      </c>
      <c r="D41" s="22">
        <f t="shared" si="0"/>
        <v>492</v>
      </c>
      <c r="E41" s="22">
        <v>67</v>
      </c>
      <c r="F41" s="22"/>
      <c r="G41" s="22">
        <v>88.8</v>
      </c>
      <c r="H41" s="22"/>
      <c r="I41" s="22">
        <v>4</v>
      </c>
      <c r="J41" s="22">
        <v>324.39999999999998</v>
      </c>
      <c r="K41" s="22">
        <v>7.8</v>
      </c>
      <c r="L41" s="22"/>
    </row>
    <row r="42" spans="1:12" ht="30" x14ac:dyDescent="0.25">
      <c r="A42" s="20">
        <v>39</v>
      </c>
      <c r="B42" s="21" t="s">
        <v>74</v>
      </c>
      <c r="C42" s="21" t="s">
        <v>32</v>
      </c>
      <c r="D42" s="22">
        <f t="shared" si="0"/>
        <v>85.2</v>
      </c>
      <c r="E42" s="22">
        <v>54.7</v>
      </c>
      <c r="F42" s="22"/>
      <c r="G42" s="22"/>
      <c r="H42" s="22"/>
      <c r="I42" s="22">
        <v>30.5</v>
      </c>
      <c r="J42" s="22"/>
      <c r="K42" s="22"/>
      <c r="L42" s="22"/>
    </row>
    <row r="43" spans="1:12" ht="30" x14ac:dyDescent="0.25">
      <c r="A43" s="20">
        <v>40</v>
      </c>
      <c r="B43" s="21" t="s">
        <v>75</v>
      </c>
      <c r="C43" s="21" t="s">
        <v>32</v>
      </c>
      <c r="D43" s="22">
        <f t="shared" si="0"/>
        <v>188.1</v>
      </c>
      <c r="E43" s="22">
        <v>183.9</v>
      </c>
      <c r="F43" s="22"/>
      <c r="G43" s="22"/>
      <c r="H43" s="22"/>
      <c r="I43" s="22">
        <v>4.2</v>
      </c>
      <c r="J43" s="22"/>
      <c r="K43" s="22"/>
      <c r="L43" s="22"/>
    </row>
    <row r="44" spans="1:12" ht="30" x14ac:dyDescent="0.25">
      <c r="A44" s="20">
        <v>41</v>
      </c>
      <c r="B44" s="21" t="s">
        <v>76</v>
      </c>
      <c r="C44" s="21" t="s">
        <v>32</v>
      </c>
      <c r="D44" s="22">
        <f t="shared" si="0"/>
        <v>15.8</v>
      </c>
      <c r="E44" s="22"/>
      <c r="F44" s="22"/>
      <c r="G44" s="22">
        <v>15.8</v>
      </c>
      <c r="H44" s="22"/>
      <c r="I44" s="22"/>
      <c r="J44" s="22"/>
      <c r="K44" s="22"/>
      <c r="L44" s="22"/>
    </row>
    <row r="45" spans="1:12" ht="45" x14ac:dyDescent="0.25">
      <c r="A45" s="20">
        <v>42</v>
      </c>
      <c r="B45" s="21" t="s">
        <v>77</v>
      </c>
      <c r="C45" s="21" t="s">
        <v>32</v>
      </c>
      <c r="D45" s="22">
        <f t="shared" si="0"/>
        <v>312.59999999999997</v>
      </c>
      <c r="E45" s="22">
        <v>96</v>
      </c>
      <c r="F45" s="22"/>
      <c r="G45" s="22">
        <v>108.8</v>
      </c>
      <c r="H45" s="22">
        <v>24</v>
      </c>
      <c r="I45" s="22">
        <v>58.9</v>
      </c>
      <c r="J45" s="22"/>
      <c r="K45" s="22">
        <v>24.9</v>
      </c>
      <c r="L45" s="22"/>
    </row>
    <row r="46" spans="1:12" ht="30" x14ac:dyDescent="0.25">
      <c r="A46" s="20">
        <v>43</v>
      </c>
      <c r="B46" s="21" t="s">
        <v>78</v>
      </c>
      <c r="C46" s="21" t="s">
        <v>32</v>
      </c>
      <c r="D46" s="22">
        <f t="shared" si="0"/>
        <v>27.4</v>
      </c>
      <c r="E46" s="22"/>
      <c r="F46" s="22"/>
      <c r="G46" s="22">
        <v>27.4</v>
      </c>
      <c r="H46" s="22"/>
      <c r="I46" s="22"/>
      <c r="J46" s="22"/>
      <c r="K46" s="22"/>
      <c r="L46" s="22"/>
    </row>
    <row r="47" spans="1:12" ht="30" x14ac:dyDescent="0.25">
      <c r="A47" s="20">
        <v>44</v>
      </c>
      <c r="B47" s="21" t="s">
        <v>79</v>
      </c>
      <c r="C47" s="21" t="s">
        <v>32</v>
      </c>
      <c r="D47" s="22">
        <f t="shared" si="0"/>
        <v>536.20000000000005</v>
      </c>
      <c r="E47" s="22">
        <v>336.6</v>
      </c>
      <c r="F47" s="22"/>
      <c r="G47" s="22">
        <v>49.7</v>
      </c>
      <c r="H47" s="22">
        <v>34.6</v>
      </c>
      <c r="I47" s="22">
        <v>101</v>
      </c>
      <c r="J47" s="22"/>
      <c r="K47" s="22">
        <v>14.3</v>
      </c>
      <c r="L47" s="22"/>
    </row>
    <row r="48" spans="1:12" ht="30" x14ac:dyDescent="0.25">
      <c r="A48" s="20">
        <v>45</v>
      </c>
      <c r="B48" s="21" t="s">
        <v>80</v>
      </c>
      <c r="C48" s="21" t="s">
        <v>33</v>
      </c>
      <c r="D48" s="22">
        <f t="shared" si="0"/>
        <v>103.60000000000001</v>
      </c>
      <c r="E48" s="22">
        <v>88.4</v>
      </c>
      <c r="F48" s="22"/>
      <c r="G48" s="22"/>
      <c r="H48" s="22"/>
      <c r="I48" s="22">
        <v>15.2</v>
      </c>
      <c r="J48" s="22"/>
      <c r="K48" s="22"/>
      <c r="L48" s="22"/>
    </row>
    <row r="49" spans="1:12" ht="30" x14ac:dyDescent="0.25">
      <c r="A49" s="20">
        <v>46</v>
      </c>
      <c r="B49" s="21" t="s">
        <v>81</v>
      </c>
      <c r="C49" s="21" t="s">
        <v>34</v>
      </c>
      <c r="D49" s="22">
        <f t="shared" si="0"/>
        <v>505.7</v>
      </c>
      <c r="E49" s="22">
        <v>427.4</v>
      </c>
      <c r="F49" s="22"/>
      <c r="G49" s="22"/>
      <c r="H49" s="22"/>
      <c r="I49" s="22">
        <v>78.3</v>
      </c>
      <c r="J49" s="22"/>
      <c r="K49" s="22"/>
      <c r="L49" s="22"/>
    </row>
    <row r="50" spans="1:12" ht="30" x14ac:dyDescent="0.25">
      <c r="A50" s="20">
        <v>47</v>
      </c>
      <c r="B50" s="21" t="s">
        <v>82</v>
      </c>
      <c r="C50" s="21" t="s">
        <v>34</v>
      </c>
      <c r="D50" s="22">
        <f t="shared" si="0"/>
        <v>176</v>
      </c>
      <c r="E50" s="22">
        <v>157.4</v>
      </c>
      <c r="F50" s="22"/>
      <c r="G50" s="22"/>
      <c r="H50" s="22"/>
      <c r="I50" s="22">
        <v>18.600000000000001</v>
      </c>
      <c r="J50" s="22"/>
      <c r="K50" s="22"/>
      <c r="L50" s="22"/>
    </row>
    <row r="51" spans="1:12" ht="60" x14ac:dyDescent="0.25">
      <c r="A51" s="20">
        <v>48</v>
      </c>
      <c r="B51" s="21" t="s">
        <v>83</v>
      </c>
      <c r="C51" s="21" t="s">
        <v>34</v>
      </c>
      <c r="D51" s="22">
        <f t="shared" si="0"/>
        <v>156.1</v>
      </c>
      <c r="E51" s="22">
        <v>115.8</v>
      </c>
      <c r="F51" s="22"/>
      <c r="G51" s="22">
        <v>23.1</v>
      </c>
      <c r="H51" s="22"/>
      <c r="I51" s="22">
        <v>9.1999999999999993</v>
      </c>
      <c r="J51" s="22"/>
      <c r="K51" s="22">
        <v>8</v>
      </c>
      <c r="L51" s="22"/>
    </row>
    <row r="52" spans="1:12" ht="30" x14ac:dyDescent="0.25">
      <c r="A52" s="20">
        <v>49</v>
      </c>
      <c r="B52" s="21" t="s">
        <v>84</v>
      </c>
      <c r="C52" s="21" t="s">
        <v>35</v>
      </c>
      <c r="D52" s="22">
        <f t="shared" si="0"/>
        <v>133.30000000000001</v>
      </c>
      <c r="E52" s="22">
        <v>101.4</v>
      </c>
      <c r="F52" s="22"/>
      <c r="G52" s="22">
        <v>8.4</v>
      </c>
      <c r="H52" s="22"/>
      <c r="I52" s="22">
        <v>23.5</v>
      </c>
      <c r="J52" s="22"/>
      <c r="K52" s="22"/>
      <c r="L52" s="22"/>
    </row>
    <row r="53" spans="1:12" ht="30" x14ac:dyDescent="0.25">
      <c r="A53" s="20">
        <v>50</v>
      </c>
      <c r="B53" s="21" t="s">
        <v>85</v>
      </c>
      <c r="C53" s="21" t="s">
        <v>36</v>
      </c>
      <c r="D53" s="22">
        <f t="shared" si="0"/>
        <v>387</v>
      </c>
      <c r="E53" s="22">
        <v>250</v>
      </c>
      <c r="F53" s="22">
        <v>35</v>
      </c>
      <c r="G53" s="22"/>
      <c r="H53" s="22">
        <v>38.1</v>
      </c>
      <c r="I53" s="22">
        <v>58</v>
      </c>
      <c r="J53" s="22"/>
      <c r="K53" s="22">
        <v>5.9</v>
      </c>
      <c r="L53" s="22"/>
    </row>
    <row r="54" spans="1:12" ht="30" x14ac:dyDescent="0.25">
      <c r="A54" s="20">
        <v>51</v>
      </c>
      <c r="B54" s="21" t="s">
        <v>86</v>
      </c>
      <c r="C54" s="21" t="s">
        <v>37</v>
      </c>
      <c r="D54" s="22">
        <f t="shared" si="0"/>
        <v>326.23</v>
      </c>
      <c r="E54" s="22">
        <v>243.68</v>
      </c>
      <c r="F54" s="22"/>
      <c r="G54" s="22">
        <v>7.6</v>
      </c>
      <c r="H54" s="22">
        <v>7.9</v>
      </c>
      <c r="I54" s="22">
        <v>44.6</v>
      </c>
      <c r="J54" s="22"/>
      <c r="K54" s="22">
        <v>22.45</v>
      </c>
      <c r="L54" s="22"/>
    </row>
    <row r="55" spans="1:12" ht="30" x14ac:dyDescent="0.25">
      <c r="A55" s="20">
        <v>52</v>
      </c>
      <c r="B55" s="21" t="s">
        <v>29</v>
      </c>
      <c r="C55" s="21" t="s">
        <v>38</v>
      </c>
      <c r="D55" s="22">
        <f t="shared" si="0"/>
        <v>137.1</v>
      </c>
      <c r="E55" s="22"/>
      <c r="F55" s="22"/>
      <c r="G55" s="22">
        <v>107.23</v>
      </c>
      <c r="H55" s="22"/>
      <c r="I55" s="22">
        <v>11.24</v>
      </c>
      <c r="J55" s="22"/>
      <c r="K55" s="22">
        <v>18.63</v>
      </c>
      <c r="L55" s="22"/>
    </row>
    <row r="56" spans="1:12" ht="30" x14ac:dyDescent="0.25">
      <c r="A56" s="20">
        <v>53</v>
      </c>
      <c r="B56" s="21" t="s">
        <v>87</v>
      </c>
      <c r="C56" s="21" t="s">
        <v>39</v>
      </c>
      <c r="D56" s="22">
        <f t="shared" si="0"/>
        <v>957.8</v>
      </c>
      <c r="E56" s="22">
        <v>648.4</v>
      </c>
      <c r="F56" s="22">
        <v>58.7</v>
      </c>
      <c r="G56" s="22">
        <v>14.1</v>
      </c>
      <c r="H56" s="22">
        <v>58.4</v>
      </c>
      <c r="I56" s="22">
        <v>178.2</v>
      </c>
      <c r="J56" s="22"/>
      <c r="K56" s="22"/>
      <c r="L56" s="22">
        <v>15600</v>
      </c>
    </row>
    <row r="57" spans="1:12" ht="45" x14ac:dyDescent="0.25">
      <c r="A57" s="20">
        <v>54</v>
      </c>
      <c r="B57" s="21" t="s">
        <v>88</v>
      </c>
      <c r="C57" s="21" t="s">
        <v>39</v>
      </c>
      <c r="D57" s="22">
        <f t="shared" si="0"/>
        <v>632.00000000000011</v>
      </c>
      <c r="E57" s="22">
        <v>492.1</v>
      </c>
      <c r="F57" s="22"/>
      <c r="G57" s="22">
        <v>12.8</v>
      </c>
      <c r="H57" s="22">
        <v>15.9</v>
      </c>
      <c r="I57" s="22">
        <v>111.2</v>
      </c>
      <c r="J57" s="22"/>
      <c r="K57" s="22"/>
      <c r="L57" s="22"/>
    </row>
    <row r="58" spans="1:12" x14ac:dyDescent="0.25">
      <c r="A58" s="20">
        <v>55</v>
      </c>
      <c r="B58" s="21" t="s">
        <v>11</v>
      </c>
      <c r="C58" s="21" t="s">
        <v>39</v>
      </c>
      <c r="D58" s="22">
        <f t="shared" si="0"/>
        <v>18.2</v>
      </c>
      <c r="E58" s="22">
        <v>18.2</v>
      </c>
      <c r="F58" s="22"/>
      <c r="G58" s="22"/>
      <c r="H58" s="22"/>
      <c r="I58" s="22"/>
      <c r="J58" s="22"/>
      <c r="K58" s="22"/>
      <c r="L58" s="22"/>
    </row>
    <row r="59" spans="1:12" ht="30" x14ac:dyDescent="0.25">
      <c r="A59" s="20">
        <v>56</v>
      </c>
      <c r="B59" s="21" t="s">
        <v>89</v>
      </c>
      <c r="C59" s="21" t="s">
        <v>39</v>
      </c>
      <c r="D59" s="22">
        <f t="shared" si="0"/>
        <v>237</v>
      </c>
      <c r="E59" s="22">
        <v>158.4</v>
      </c>
      <c r="F59" s="22"/>
      <c r="G59" s="22">
        <v>67</v>
      </c>
      <c r="H59" s="22"/>
      <c r="I59" s="22">
        <v>11.6</v>
      </c>
      <c r="J59" s="22"/>
      <c r="K59" s="22"/>
      <c r="L59" s="22"/>
    </row>
    <row r="60" spans="1:12" ht="45" x14ac:dyDescent="0.25">
      <c r="A60" s="20">
        <v>57</v>
      </c>
      <c r="B60" s="21" t="s">
        <v>90</v>
      </c>
      <c r="C60" s="21" t="s">
        <v>39</v>
      </c>
      <c r="D60" s="22">
        <f t="shared" si="0"/>
        <v>48.099999999999994</v>
      </c>
      <c r="E60" s="22">
        <v>20.9</v>
      </c>
      <c r="F60" s="22"/>
      <c r="G60" s="22">
        <v>22.4</v>
      </c>
      <c r="H60" s="22"/>
      <c r="I60" s="22">
        <v>4.8</v>
      </c>
      <c r="J60" s="22"/>
      <c r="K60" s="22"/>
      <c r="L60" s="22"/>
    </row>
    <row r="61" spans="1:12" ht="45" x14ac:dyDescent="0.25">
      <c r="A61" s="20">
        <v>58</v>
      </c>
      <c r="B61" s="21" t="s">
        <v>91</v>
      </c>
      <c r="C61" s="21" t="s">
        <v>39</v>
      </c>
      <c r="D61" s="22">
        <f t="shared" si="0"/>
        <v>49.2</v>
      </c>
      <c r="E61" s="22"/>
      <c r="F61" s="22"/>
      <c r="G61" s="22">
        <v>15.1</v>
      </c>
      <c r="H61" s="22"/>
      <c r="I61" s="22">
        <v>34.1</v>
      </c>
      <c r="J61" s="22"/>
      <c r="K61" s="22"/>
      <c r="L61" s="22"/>
    </row>
    <row r="62" spans="1:12" ht="30" x14ac:dyDescent="0.25">
      <c r="A62" s="20">
        <v>59</v>
      </c>
      <c r="B62" s="21" t="s">
        <v>92</v>
      </c>
      <c r="C62" s="21" t="s">
        <v>39</v>
      </c>
      <c r="D62" s="22">
        <f t="shared" si="0"/>
        <v>203.1</v>
      </c>
      <c r="E62" s="22">
        <v>50</v>
      </c>
      <c r="F62" s="22"/>
      <c r="G62" s="22">
        <v>9</v>
      </c>
      <c r="H62" s="22"/>
      <c r="I62" s="22">
        <v>8.4</v>
      </c>
      <c r="J62" s="22">
        <v>135.69999999999999</v>
      </c>
      <c r="K62" s="22"/>
      <c r="L62" s="22"/>
    </row>
    <row r="63" spans="1:12" ht="30" x14ac:dyDescent="0.25">
      <c r="A63" s="20">
        <v>60</v>
      </c>
      <c r="B63" s="21" t="s">
        <v>93</v>
      </c>
      <c r="C63" s="21" t="s">
        <v>39</v>
      </c>
      <c r="D63" s="22">
        <f t="shared" si="0"/>
        <v>245.5</v>
      </c>
      <c r="E63" s="22">
        <v>192.2</v>
      </c>
      <c r="F63" s="22"/>
      <c r="G63" s="22">
        <v>15</v>
      </c>
      <c r="H63" s="22">
        <v>18</v>
      </c>
      <c r="I63" s="22">
        <v>20.3</v>
      </c>
      <c r="J63" s="22"/>
      <c r="K63" s="22"/>
      <c r="L63" s="22"/>
    </row>
    <row r="64" spans="1:12" ht="45" x14ac:dyDescent="0.25">
      <c r="A64" s="20">
        <v>61</v>
      </c>
      <c r="B64" s="21" t="s">
        <v>94</v>
      </c>
      <c r="C64" s="21" t="s">
        <v>39</v>
      </c>
      <c r="D64" s="22">
        <f t="shared" si="0"/>
        <v>155.30000000000001</v>
      </c>
      <c r="E64" s="22">
        <v>119</v>
      </c>
      <c r="F64" s="22"/>
      <c r="G64" s="22">
        <v>20</v>
      </c>
      <c r="H64" s="22">
        <v>4</v>
      </c>
      <c r="I64" s="22">
        <v>12.3</v>
      </c>
      <c r="J64" s="22"/>
      <c r="K64" s="22"/>
      <c r="L64" s="22"/>
    </row>
    <row r="65" spans="1:12" ht="30" x14ac:dyDescent="0.25">
      <c r="A65" s="20">
        <v>62</v>
      </c>
      <c r="B65" s="21" t="s">
        <v>53</v>
      </c>
      <c r="C65" s="21" t="s">
        <v>39</v>
      </c>
      <c r="D65" s="22">
        <f t="shared" si="0"/>
        <v>698.80000000000007</v>
      </c>
      <c r="E65" s="22">
        <v>534.4</v>
      </c>
      <c r="F65" s="22"/>
      <c r="G65" s="22">
        <v>23</v>
      </c>
      <c r="H65" s="22">
        <v>36.200000000000003</v>
      </c>
      <c r="I65" s="22">
        <v>105.2</v>
      </c>
      <c r="J65" s="22"/>
      <c r="K65" s="22"/>
      <c r="L65" s="22"/>
    </row>
    <row r="66" spans="1:12" ht="30" x14ac:dyDescent="0.25">
      <c r="A66" s="20">
        <v>63</v>
      </c>
      <c r="B66" s="21" t="s">
        <v>95</v>
      </c>
      <c r="C66" s="21" t="s">
        <v>39</v>
      </c>
      <c r="D66" s="22">
        <f t="shared" si="0"/>
        <v>41</v>
      </c>
      <c r="E66" s="22">
        <v>41</v>
      </c>
      <c r="F66" s="22"/>
      <c r="G66" s="22"/>
      <c r="H66" s="22"/>
      <c r="I66" s="22"/>
      <c r="J66" s="22"/>
      <c r="K66" s="22"/>
      <c r="L66" s="22"/>
    </row>
    <row r="67" spans="1:12" ht="30" x14ac:dyDescent="0.25">
      <c r="A67" s="20">
        <v>64</v>
      </c>
      <c r="B67" s="21" t="s">
        <v>96</v>
      </c>
      <c r="C67" s="21" t="s">
        <v>39</v>
      </c>
      <c r="D67" s="22">
        <f t="shared" si="0"/>
        <v>632.6</v>
      </c>
      <c r="E67" s="22">
        <v>256.60000000000002</v>
      </c>
      <c r="F67" s="22"/>
      <c r="G67" s="22">
        <v>70</v>
      </c>
      <c r="H67" s="22">
        <v>250</v>
      </c>
      <c r="I67" s="22">
        <v>50</v>
      </c>
      <c r="J67" s="22"/>
      <c r="K67" s="22">
        <v>6</v>
      </c>
      <c r="L67" s="22"/>
    </row>
    <row r="68" spans="1:12" ht="30" x14ac:dyDescent="0.25">
      <c r="A68" s="20">
        <v>65</v>
      </c>
      <c r="B68" s="21" t="s">
        <v>97</v>
      </c>
      <c r="C68" s="21" t="s">
        <v>39</v>
      </c>
      <c r="D68" s="22">
        <f t="shared" si="0"/>
        <v>180.2</v>
      </c>
      <c r="E68" s="22"/>
      <c r="F68" s="22"/>
      <c r="G68" s="22">
        <v>180.2</v>
      </c>
      <c r="H68" s="22"/>
      <c r="I68" s="22"/>
      <c r="J68" s="22"/>
      <c r="K68" s="22"/>
      <c r="L68" s="22"/>
    </row>
    <row r="69" spans="1:12" ht="30" x14ac:dyDescent="0.25">
      <c r="A69" s="20">
        <v>66</v>
      </c>
      <c r="B69" s="21" t="s">
        <v>98</v>
      </c>
      <c r="C69" s="21" t="s">
        <v>40</v>
      </c>
      <c r="D69" s="22">
        <f t="shared" ref="D69:D97" si="1">SUM(E69:K69)</f>
        <v>718.4</v>
      </c>
      <c r="E69" s="22">
        <v>305.2</v>
      </c>
      <c r="F69" s="22">
        <v>63.9</v>
      </c>
      <c r="G69" s="22">
        <v>13.6</v>
      </c>
      <c r="H69" s="22">
        <v>29.9</v>
      </c>
      <c r="I69" s="22">
        <v>98</v>
      </c>
      <c r="J69" s="22">
        <v>207.8</v>
      </c>
      <c r="K69" s="22"/>
      <c r="L69" s="22"/>
    </row>
    <row r="70" spans="1:12" ht="30" x14ac:dyDescent="0.25">
      <c r="A70" s="20">
        <v>67</v>
      </c>
      <c r="B70" s="21" t="s">
        <v>99</v>
      </c>
      <c r="C70" s="21" t="s">
        <v>41</v>
      </c>
      <c r="D70" s="22">
        <f t="shared" si="1"/>
        <v>517</v>
      </c>
      <c r="E70" s="22">
        <v>172</v>
      </c>
      <c r="F70" s="22"/>
      <c r="G70" s="22">
        <v>264.5</v>
      </c>
      <c r="H70" s="22">
        <v>57.5</v>
      </c>
      <c r="I70" s="22">
        <v>23</v>
      </c>
      <c r="J70" s="22"/>
      <c r="K70" s="22"/>
      <c r="L70" s="22"/>
    </row>
    <row r="71" spans="1:12" ht="30" x14ac:dyDescent="0.25">
      <c r="A71" s="20">
        <v>68</v>
      </c>
      <c r="B71" s="23" t="s">
        <v>187</v>
      </c>
      <c r="C71" s="21" t="s">
        <v>188</v>
      </c>
      <c r="D71" s="22">
        <f t="shared" si="1"/>
        <v>169.7</v>
      </c>
      <c r="E71" s="6">
        <v>153.69999999999999</v>
      </c>
      <c r="F71" s="6"/>
      <c r="G71" s="6"/>
      <c r="H71" s="6"/>
      <c r="I71" s="6">
        <v>8</v>
      </c>
      <c r="J71" s="6"/>
      <c r="K71" s="6">
        <v>8</v>
      </c>
      <c r="L71" s="6"/>
    </row>
    <row r="72" spans="1:12" ht="30" x14ac:dyDescent="0.25">
      <c r="A72" s="20">
        <v>69</v>
      </c>
      <c r="B72" s="21" t="s">
        <v>100</v>
      </c>
      <c r="C72" s="21" t="s">
        <v>42</v>
      </c>
      <c r="D72" s="22">
        <f t="shared" si="1"/>
        <v>261.10000000000002</v>
      </c>
      <c r="E72" s="22">
        <v>227.5</v>
      </c>
      <c r="F72" s="22"/>
      <c r="G72" s="22"/>
      <c r="H72" s="22"/>
      <c r="I72" s="22">
        <v>30</v>
      </c>
      <c r="J72" s="22"/>
      <c r="K72" s="22">
        <v>3.6</v>
      </c>
      <c r="L72" s="22"/>
    </row>
    <row r="73" spans="1:12" ht="30" x14ac:dyDescent="0.25">
      <c r="A73" s="20">
        <v>70</v>
      </c>
      <c r="B73" s="21" t="s">
        <v>101</v>
      </c>
      <c r="C73" s="21" t="s">
        <v>43</v>
      </c>
      <c r="D73" s="22">
        <f t="shared" si="1"/>
        <v>94</v>
      </c>
      <c r="E73" s="22">
        <v>91.8</v>
      </c>
      <c r="F73" s="22"/>
      <c r="G73" s="22"/>
      <c r="H73" s="22"/>
      <c r="I73" s="22">
        <v>2.2000000000000002</v>
      </c>
      <c r="J73" s="22"/>
      <c r="K73" s="22"/>
      <c r="L73" s="22"/>
    </row>
    <row r="74" spans="1:12" ht="30" x14ac:dyDescent="0.25">
      <c r="A74" s="20">
        <v>71</v>
      </c>
      <c r="B74" s="21" t="s">
        <v>102</v>
      </c>
      <c r="C74" s="21" t="s">
        <v>43</v>
      </c>
      <c r="D74" s="22">
        <f t="shared" si="1"/>
        <v>81</v>
      </c>
      <c r="E74" s="22"/>
      <c r="F74" s="22"/>
      <c r="G74" s="22"/>
      <c r="H74" s="22"/>
      <c r="I74" s="22"/>
      <c r="J74" s="22">
        <v>81</v>
      </c>
      <c r="K74" s="22"/>
      <c r="L74" s="22"/>
    </row>
    <row r="75" spans="1:12" x14ac:dyDescent="0.25">
      <c r="A75" s="20">
        <v>72</v>
      </c>
      <c r="B75" s="21" t="s">
        <v>44</v>
      </c>
      <c r="C75" s="21" t="s">
        <v>43</v>
      </c>
      <c r="D75" s="22">
        <f t="shared" si="1"/>
        <v>106</v>
      </c>
      <c r="E75" s="22">
        <v>106</v>
      </c>
      <c r="F75" s="22"/>
      <c r="G75" s="22"/>
      <c r="H75" s="22"/>
      <c r="I75" s="22"/>
      <c r="J75" s="22"/>
      <c r="K75" s="22"/>
      <c r="L75" s="22"/>
    </row>
    <row r="76" spans="1:12" ht="30" x14ac:dyDescent="0.25">
      <c r="A76" s="20">
        <v>73</v>
      </c>
      <c r="B76" s="21" t="s">
        <v>71</v>
      </c>
      <c r="C76" s="21" t="s">
        <v>45</v>
      </c>
      <c r="D76" s="22">
        <f t="shared" si="1"/>
        <v>551.99999999999989</v>
      </c>
      <c r="E76" s="22">
        <v>378.4</v>
      </c>
      <c r="F76" s="22">
        <v>34.299999999999997</v>
      </c>
      <c r="G76" s="22">
        <v>13.2</v>
      </c>
      <c r="H76" s="22">
        <v>27.7</v>
      </c>
      <c r="I76" s="22">
        <v>79.599999999999994</v>
      </c>
      <c r="J76" s="22">
        <v>10.8</v>
      </c>
      <c r="K76" s="22">
        <v>8</v>
      </c>
      <c r="L76" s="22"/>
    </row>
    <row r="77" spans="1:12" x14ac:dyDescent="0.25">
      <c r="A77" s="20">
        <v>74</v>
      </c>
      <c r="B77" s="21" t="s">
        <v>44</v>
      </c>
      <c r="C77" s="21" t="s">
        <v>45</v>
      </c>
      <c r="D77" s="22">
        <f t="shared" si="1"/>
        <v>161</v>
      </c>
      <c r="E77" s="22">
        <v>120.8</v>
      </c>
      <c r="F77" s="22"/>
      <c r="G77" s="22">
        <v>18.7</v>
      </c>
      <c r="H77" s="22"/>
      <c r="I77" s="22">
        <v>14</v>
      </c>
      <c r="J77" s="22">
        <v>7.5</v>
      </c>
      <c r="K77" s="22"/>
      <c r="L77" s="22"/>
    </row>
    <row r="78" spans="1:12" ht="30" x14ac:dyDescent="0.25">
      <c r="A78" s="20">
        <v>75</v>
      </c>
      <c r="B78" s="21" t="s">
        <v>53</v>
      </c>
      <c r="C78" s="21" t="s">
        <v>45</v>
      </c>
      <c r="D78" s="22">
        <f t="shared" si="1"/>
        <v>84.9</v>
      </c>
      <c r="E78" s="22"/>
      <c r="F78" s="22"/>
      <c r="G78" s="22">
        <v>51.9</v>
      </c>
      <c r="H78" s="22"/>
      <c r="I78" s="22">
        <v>28.5</v>
      </c>
      <c r="J78" s="22"/>
      <c r="K78" s="22">
        <v>4.5</v>
      </c>
      <c r="L78" s="22"/>
    </row>
    <row r="79" spans="1:12" ht="30" x14ac:dyDescent="0.25">
      <c r="A79" s="20">
        <v>76</v>
      </c>
      <c r="B79" s="21" t="s">
        <v>103</v>
      </c>
      <c r="C79" s="21" t="s">
        <v>46</v>
      </c>
      <c r="D79" s="22">
        <f t="shared" si="1"/>
        <v>658.90000000000009</v>
      </c>
      <c r="E79" s="22">
        <v>343.1</v>
      </c>
      <c r="F79" s="22">
        <v>52.5</v>
      </c>
      <c r="G79" s="22">
        <v>35.799999999999997</v>
      </c>
      <c r="H79" s="22">
        <v>46.6</v>
      </c>
      <c r="I79" s="22">
        <v>150.69999999999999</v>
      </c>
      <c r="J79" s="22"/>
      <c r="K79" s="22">
        <v>30.2</v>
      </c>
      <c r="L79" s="22"/>
    </row>
    <row r="80" spans="1:12" ht="30" x14ac:dyDescent="0.25">
      <c r="A80" s="20">
        <v>77</v>
      </c>
      <c r="B80" s="21" t="s">
        <v>104</v>
      </c>
      <c r="C80" s="21" t="s">
        <v>47</v>
      </c>
      <c r="D80" s="22">
        <f t="shared" si="1"/>
        <v>213.5</v>
      </c>
      <c r="E80" s="22">
        <v>128.5</v>
      </c>
      <c r="F80" s="22"/>
      <c r="G80" s="22">
        <v>31</v>
      </c>
      <c r="H80" s="22">
        <v>20</v>
      </c>
      <c r="I80" s="22">
        <v>25</v>
      </c>
      <c r="J80" s="22"/>
      <c r="K80" s="22">
        <v>9</v>
      </c>
      <c r="L80" s="22"/>
    </row>
    <row r="81" spans="1:12" ht="30" x14ac:dyDescent="0.25">
      <c r="A81" s="20">
        <v>78</v>
      </c>
      <c r="B81" s="21" t="s">
        <v>105</v>
      </c>
      <c r="C81" s="21" t="s">
        <v>48</v>
      </c>
      <c r="D81" s="22">
        <f t="shared" si="1"/>
        <v>189.5</v>
      </c>
      <c r="E81" s="22">
        <v>129.5</v>
      </c>
      <c r="F81" s="22"/>
      <c r="G81" s="22">
        <v>15</v>
      </c>
      <c r="H81" s="22"/>
      <c r="I81" s="22">
        <v>40</v>
      </c>
      <c r="J81" s="22"/>
      <c r="K81" s="22">
        <v>5</v>
      </c>
      <c r="L81" s="22"/>
    </row>
    <row r="82" spans="1:12" ht="60" x14ac:dyDescent="0.25">
      <c r="A82" s="20">
        <v>79</v>
      </c>
      <c r="B82" s="21" t="s">
        <v>106</v>
      </c>
      <c r="C82" s="21" t="s">
        <v>48</v>
      </c>
      <c r="D82" s="22">
        <f t="shared" si="1"/>
        <v>80.7</v>
      </c>
      <c r="E82" s="22">
        <v>50.7</v>
      </c>
      <c r="F82" s="22"/>
      <c r="G82" s="22">
        <v>8</v>
      </c>
      <c r="H82" s="22"/>
      <c r="I82" s="22">
        <v>10</v>
      </c>
      <c r="J82" s="22"/>
      <c r="K82" s="22">
        <v>12</v>
      </c>
      <c r="L82" s="22"/>
    </row>
    <row r="83" spans="1:12" ht="30" x14ac:dyDescent="0.25">
      <c r="A83" s="20">
        <v>80</v>
      </c>
      <c r="B83" s="21" t="s">
        <v>107</v>
      </c>
      <c r="C83" s="21" t="s">
        <v>49</v>
      </c>
      <c r="D83" s="22">
        <f t="shared" si="1"/>
        <v>264.7</v>
      </c>
      <c r="E83" s="22">
        <v>204.7</v>
      </c>
      <c r="F83" s="22"/>
      <c r="G83" s="22">
        <v>10</v>
      </c>
      <c r="H83" s="22">
        <v>20</v>
      </c>
      <c r="I83" s="22">
        <v>20</v>
      </c>
      <c r="J83" s="22"/>
      <c r="K83" s="22">
        <v>10</v>
      </c>
      <c r="L83" s="22"/>
    </row>
    <row r="84" spans="1:12" ht="45" x14ac:dyDescent="0.25">
      <c r="A84" s="20">
        <v>81</v>
      </c>
      <c r="B84" s="21" t="s">
        <v>108</v>
      </c>
      <c r="C84" s="21" t="s">
        <v>49</v>
      </c>
      <c r="D84" s="22">
        <f t="shared" si="1"/>
        <v>548.1</v>
      </c>
      <c r="E84" s="22">
        <v>448.1</v>
      </c>
      <c r="F84" s="22"/>
      <c r="G84" s="22">
        <v>62</v>
      </c>
      <c r="H84" s="22"/>
      <c r="I84" s="22">
        <v>25</v>
      </c>
      <c r="J84" s="22"/>
      <c r="K84" s="22">
        <v>13</v>
      </c>
      <c r="L84" s="22"/>
    </row>
    <row r="85" spans="1:12" ht="30" x14ac:dyDescent="0.25">
      <c r="A85" s="20">
        <v>82</v>
      </c>
      <c r="B85" s="21" t="s">
        <v>189</v>
      </c>
      <c r="C85" s="21" t="s">
        <v>49</v>
      </c>
      <c r="D85" s="22">
        <f t="shared" si="1"/>
        <v>387</v>
      </c>
      <c r="E85" s="22">
        <v>240</v>
      </c>
      <c r="F85" s="22"/>
      <c r="G85" s="22">
        <v>36</v>
      </c>
      <c r="H85" s="22">
        <v>50</v>
      </c>
      <c r="I85" s="22">
        <v>61</v>
      </c>
      <c r="J85" s="22"/>
      <c r="K85" s="22"/>
      <c r="L85" s="22"/>
    </row>
    <row r="86" spans="1:12" ht="30" x14ac:dyDescent="0.25">
      <c r="A86" s="20">
        <v>83</v>
      </c>
      <c r="B86" s="21" t="s">
        <v>110</v>
      </c>
      <c r="C86" s="21" t="s">
        <v>50</v>
      </c>
      <c r="D86" s="22">
        <f t="shared" si="1"/>
        <v>364</v>
      </c>
      <c r="E86" s="22">
        <v>286.8</v>
      </c>
      <c r="F86" s="22"/>
      <c r="G86" s="22"/>
      <c r="H86" s="22"/>
      <c r="I86" s="22">
        <v>59.2</v>
      </c>
      <c r="J86" s="22"/>
      <c r="K86" s="22">
        <v>18</v>
      </c>
      <c r="L86" s="22"/>
    </row>
    <row r="87" spans="1:12" ht="30" x14ac:dyDescent="0.25">
      <c r="A87" s="20">
        <v>84</v>
      </c>
      <c r="B87" s="21" t="s">
        <v>190</v>
      </c>
      <c r="C87" s="21" t="s">
        <v>50</v>
      </c>
      <c r="D87" s="22">
        <f t="shared" si="1"/>
        <v>140</v>
      </c>
      <c r="E87" s="22">
        <v>96</v>
      </c>
      <c r="F87" s="22"/>
      <c r="G87" s="22">
        <v>22</v>
      </c>
      <c r="H87" s="22"/>
      <c r="I87" s="22">
        <v>14</v>
      </c>
      <c r="J87" s="22"/>
      <c r="K87" s="22">
        <v>8</v>
      </c>
      <c r="L87" s="22"/>
    </row>
    <row r="88" spans="1:12" ht="45" x14ac:dyDescent="0.25">
      <c r="A88" s="20">
        <v>85</v>
      </c>
      <c r="B88" s="24" t="s">
        <v>191</v>
      </c>
      <c r="C88" s="21" t="s">
        <v>192</v>
      </c>
      <c r="D88" s="22">
        <f t="shared" si="1"/>
        <v>195.59999999999997</v>
      </c>
      <c r="E88" s="22">
        <v>73.8</v>
      </c>
      <c r="F88" s="22"/>
      <c r="G88" s="22">
        <v>72.599999999999994</v>
      </c>
      <c r="H88" s="22"/>
      <c r="I88" s="22">
        <v>49.2</v>
      </c>
      <c r="J88" s="22"/>
      <c r="K88" s="22"/>
      <c r="L88" s="22"/>
    </row>
    <row r="89" spans="1:12" ht="30" x14ac:dyDescent="0.25">
      <c r="A89" s="20">
        <v>86</v>
      </c>
      <c r="B89" s="21" t="s">
        <v>111</v>
      </c>
      <c r="C89" s="21" t="s">
        <v>51</v>
      </c>
      <c r="D89" s="22">
        <f t="shared" si="1"/>
        <v>460</v>
      </c>
      <c r="E89" s="22">
        <v>398</v>
      </c>
      <c r="F89" s="22"/>
      <c r="G89" s="22"/>
      <c r="H89" s="22"/>
      <c r="I89" s="22">
        <v>47</v>
      </c>
      <c r="J89" s="22"/>
      <c r="K89" s="22">
        <v>15</v>
      </c>
      <c r="L89" s="22"/>
    </row>
    <row r="90" spans="1:12" x14ac:dyDescent="0.25">
      <c r="A90" s="20">
        <v>87</v>
      </c>
      <c r="B90" s="21" t="s">
        <v>193</v>
      </c>
      <c r="C90" s="21" t="s">
        <v>194</v>
      </c>
      <c r="D90" s="22">
        <f t="shared" si="1"/>
        <v>103</v>
      </c>
      <c r="E90" s="22">
        <v>34.200000000000003</v>
      </c>
      <c r="F90" s="22"/>
      <c r="G90" s="22"/>
      <c r="H90" s="22"/>
      <c r="I90" s="22">
        <v>11</v>
      </c>
      <c r="J90" s="22">
        <v>57.8</v>
      </c>
      <c r="K90" s="22"/>
      <c r="L90" s="22"/>
    </row>
    <row r="91" spans="1:12" x14ac:dyDescent="0.25">
      <c r="A91" s="20">
        <v>88</v>
      </c>
      <c r="B91" s="21" t="s">
        <v>195</v>
      </c>
      <c r="C91" s="21" t="s">
        <v>194</v>
      </c>
      <c r="D91" s="22">
        <f t="shared" si="1"/>
        <v>109.5</v>
      </c>
      <c r="E91" s="22">
        <v>24.8</v>
      </c>
      <c r="F91" s="22"/>
      <c r="G91" s="22"/>
      <c r="H91" s="22"/>
      <c r="I91" s="22">
        <v>10</v>
      </c>
      <c r="J91" s="22">
        <v>72</v>
      </c>
      <c r="K91" s="22">
        <v>2.7</v>
      </c>
      <c r="L91" s="22"/>
    </row>
    <row r="92" spans="1:12" x14ac:dyDescent="0.25">
      <c r="A92" s="20">
        <v>89</v>
      </c>
      <c r="B92" s="21" t="s">
        <v>196</v>
      </c>
      <c r="C92" s="21" t="s">
        <v>197</v>
      </c>
      <c r="D92" s="22">
        <f t="shared" si="1"/>
        <v>30</v>
      </c>
      <c r="E92" s="22">
        <v>30</v>
      </c>
      <c r="F92" s="22"/>
      <c r="G92" s="22"/>
      <c r="H92" s="22"/>
      <c r="I92" s="22"/>
      <c r="J92" s="22"/>
      <c r="K92" s="22"/>
      <c r="L92" s="22"/>
    </row>
    <row r="93" spans="1:12" ht="60" x14ac:dyDescent="0.25">
      <c r="A93" s="20">
        <v>90</v>
      </c>
      <c r="B93" s="21" t="s">
        <v>198</v>
      </c>
      <c r="C93" s="21" t="s">
        <v>199</v>
      </c>
      <c r="D93" s="22">
        <f t="shared" si="1"/>
        <v>320</v>
      </c>
      <c r="E93" s="22">
        <v>31.5</v>
      </c>
      <c r="F93" s="22"/>
      <c r="G93" s="22">
        <v>61.75</v>
      </c>
      <c r="H93" s="22"/>
      <c r="I93" s="22">
        <v>34</v>
      </c>
      <c r="J93" s="22">
        <v>188.75</v>
      </c>
      <c r="K93" s="22">
        <v>4</v>
      </c>
      <c r="L93" s="22">
        <v>12</v>
      </c>
    </row>
    <row r="94" spans="1:12" x14ac:dyDescent="0.25">
      <c r="A94" s="20">
        <v>91</v>
      </c>
      <c r="B94" s="21" t="s">
        <v>206</v>
      </c>
      <c r="C94" s="21" t="s">
        <v>214</v>
      </c>
      <c r="D94" s="22">
        <f t="shared" si="1"/>
        <v>1200</v>
      </c>
      <c r="E94" s="22">
        <v>880</v>
      </c>
      <c r="F94" s="22"/>
      <c r="G94" s="22"/>
      <c r="H94" s="22">
        <v>112</v>
      </c>
      <c r="I94" s="22">
        <v>200</v>
      </c>
      <c r="J94" s="22"/>
      <c r="K94" s="22">
        <v>8</v>
      </c>
      <c r="L94" s="22"/>
    </row>
    <row r="95" spans="1:12" x14ac:dyDescent="0.25">
      <c r="A95" s="20">
        <v>92</v>
      </c>
      <c r="B95" s="21" t="s">
        <v>200</v>
      </c>
      <c r="C95" s="21" t="s">
        <v>201</v>
      </c>
      <c r="D95" s="22">
        <f t="shared" si="1"/>
        <v>452.4</v>
      </c>
      <c r="E95" s="22">
        <v>17.899999999999999</v>
      </c>
      <c r="F95" s="22"/>
      <c r="G95" s="22">
        <v>31.8</v>
      </c>
      <c r="H95" s="22"/>
      <c r="I95" s="22">
        <v>37.200000000000003</v>
      </c>
      <c r="J95" s="22">
        <v>360.1</v>
      </c>
      <c r="K95" s="22">
        <v>5.4</v>
      </c>
      <c r="L95" s="22"/>
    </row>
    <row r="96" spans="1:12" ht="45" x14ac:dyDescent="0.25">
      <c r="A96" s="20">
        <v>93</v>
      </c>
      <c r="B96" s="21" t="s">
        <v>202</v>
      </c>
      <c r="C96" s="21" t="s">
        <v>42</v>
      </c>
      <c r="D96" s="22">
        <f t="shared" si="1"/>
        <v>123.5</v>
      </c>
      <c r="E96" s="22">
        <v>117</v>
      </c>
      <c r="F96" s="22"/>
      <c r="G96" s="22"/>
      <c r="H96" s="22"/>
      <c r="I96" s="22"/>
      <c r="J96" s="22"/>
      <c r="K96" s="22">
        <v>6.5</v>
      </c>
      <c r="L96" s="22"/>
    </row>
    <row r="97" spans="1:12" ht="45" x14ac:dyDescent="0.25">
      <c r="A97" s="20">
        <v>94</v>
      </c>
      <c r="B97" s="21" t="s">
        <v>203</v>
      </c>
      <c r="C97" s="21" t="s">
        <v>50</v>
      </c>
      <c r="D97" s="22">
        <f t="shared" si="1"/>
        <v>99.699999999999989</v>
      </c>
      <c r="E97" s="22">
        <v>92.1</v>
      </c>
      <c r="F97" s="22"/>
      <c r="G97" s="22"/>
      <c r="H97" s="22"/>
      <c r="I97" s="22"/>
      <c r="J97" s="22"/>
      <c r="K97" s="22">
        <v>7.6</v>
      </c>
      <c r="L97" s="22"/>
    </row>
    <row r="98" spans="1:12" x14ac:dyDescent="0.25">
      <c r="A98" s="25"/>
      <c r="B98" s="23"/>
      <c r="C98" s="26"/>
      <c r="D98" s="27"/>
      <c r="E98" s="27"/>
      <c r="F98" s="27"/>
      <c r="G98" s="27"/>
      <c r="H98" s="27"/>
      <c r="I98" s="27"/>
      <c r="J98" s="27"/>
      <c r="K98" s="27"/>
      <c r="L98" s="27"/>
    </row>
    <row r="99" spans="1:12" x14ac:dyDescent="0.25">
      <c r="B99" s="33" t="s">
        <v>56</v>
      </c>
      <c r="C99" s="34"/>
      <c r="D99" s="6">
        <f>SUM(D4:D97)</f>
        <v>39130.939999999981</v>
      </c>
      <c r="E99" s="6">
        <f>SUM(E4:E95)</f>
        <v>23416.730000000003</v>
      </c>
      <c r="F99" s="6">
        <f t="shared" ref="F99:H99" si="2">SUM(F4:F91)</f>
        <v>998.71999999999991</v>
      </c>
      <c r="G99" s="6">
        <f>SUM(G4:G95)</f>
        <v>3575.5799999999995</v>
      </c>
      <c r="H99" s="6">
        <f t="shared" si="2"/>
        <v>1697.4600000000003</v>
      </c>
      <c r="I99" s="6">
        <f>SUM(I4:I95)</f>
        <v>6125.5599999999986</v>
      </c>
      <c r="J99" s="6">
        <f>SUM(J4:J95)</f>
        <v>2298.0499999999997</v>
      </c>
      <c r="K99" s="6">
        <f>SUM(K4:K95)</f>
        <v>683.64</v>
      </c>
      <c r="L99" s="6">
        <f>SUM(L4:L97)</f>
        <v>24276.86</v>
      </c>
    </row>
    <row r="100" spans="1:12" x14ac:dyDescent="0.25">
      <c r="D100" s="29"/>
    </row>
    <row r="101" spans="1:12" x14ac:dyDescent="0.25">
      <c r="B101"/>
    </row>
    <row r="102" spans="1:12" x14ac:dyDescent="0.25">
      <c r="B102"/>
    </row>
    <row r="103" spans="1:12" x14ac:dyDescent="0.25">
      <c r="B103"/>
    </row>
    <row r="104" spans="1:12" x14ac:dyDescent="0.25">
      <c r="B104"/>
    </row>
    <row r="105" spans="1:12" x14ac:dyDescent="0.25">
      <c r="B105"/>
    </row>
    <row r="106" spans="1:12" x14ac:dyDescent="0.25">
      <c r="B106"/>
    </row>
    <row r="107" spans="1:12" x14ac:dyDescent="0.25">
      <c r="B107"/>
    </row>
    <row r="108" spans="1:12" x14ac:dyDescent="0.25">
      <c r="B108"/>
    </row>
    <row r="109" spans="1:12" x14ac:dyDescent="0.25">
      <c r="B109"/>
    </row>
    <row r="110" spans="1:12" x14ac:dyDescent="0.25">
      <c r="B110"/>
    </row>
    <row r="111" spans="1:12" x14ac:dyDescent="0.25">
      <c r="B111"/>
    </row>
    <row r="112" spans="1:1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</sheetData>
  <mergeCells count="3">
    <mergeCell ref="H1:L1"/>
    <mergeCell ref="A2:L2"/>
    <mergeCell ref="B99:C99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76" zoomScaleNormal="100" workbookViewId="0">
      <selection activeCell="D80" sqref="D80"/>
    </sheetView>
  </sheetViews>
  <sheetFormatPr defaultColWidth="88.28515625" defaultRowHeight="15" x14ac:dyDescent="0.25"/>
  <cols>
    <col min="1" max="1" width="5.5703125" customWidth="1"/>
    <col min="2" max="2" width="66.28515625" bestFit="1" customWidth="1"/>
    <col min="3" max="3" width="37.140625" customWidth="1"/>
    <col min="4" max="4" width="14.28515625" bestFit="1" customWidth="1"/>
    <col min="5" max="5" width="15.7109375" customWidth="1"/>
  </cols>
  <sheetData>
    <row r="1" spans="1:5" x14ac:dyDescent="0.25">
      <c r="A1" s="5"/>
      <c r="C1" s="31" t="s">
        <v>211</v>
      </c>
      <c r="D1" s="31"/>
      <c r="E1" s="31"/>
    </row>
    <row r="2" spans="1:5" ht="18.75" customHeight="1" x14ac:dyDescent="0.3">
      <c r="A2" s="32" t="s">
        <v>115</v>
      </c>
      <c r="B2" s="32"/>
      <c r="C2" s="32"/>
      <c r="D2" s="32"/>
      <c r="E2" s="32"/>
    </row>
    <row r="3" spans="1:5" ht="45" x14ac:dyDescent="0.25">
      <c r="A3" s="2" t="s">
        <v>113</v>
      </c>
      <c r="B3" s="2" t="s">
        <v>55</v>
      </c>
      <c r="C3" s="2" t="s">
        <v>54</v>
      </c>
      <c r="D3" s="2" t="s">
        <v>7</v>
      </c>
      <c r="E3" s="2" t="s">
        <v>116</v>
      </c>
    </row>
    <row r="4" spans="1:5" x14ac:dyDescent="0.25">
      <c r="A4" s="7">
        <v>1</v>
      </c>
      <c r="B4" s="3" t="s">
        <v>58</v>
      </c>
      <c r="C4" s="4" t="s">
        <v>9</v>
      </c>
      <c r="D4" s="4">
        <v>1908.85</v>
      </c>
      <c r="E4" s="4">
        <v>2</v>
      </c>
    </row>
    <row r="5" spans="1:5" x14ac:dyDescent="0.25">
      <c r="A5" s="7">
        <v>2</v>
      </c>
      <c r="B5" s="3" t="s">
        <v>58</v>
      </c>
      <c r="C5" s="4" t="s">
        <v>10</v>
      </c>
      <c r="D5" s="4">
        <v>938.25</v>
      </c>
      <c r="E5" s="4">
        <v>2</v>
      </c>
    </row>
    <row r="6" spans="1:5" x14ac:dyDescent="0.25">
      <c r="A6" s="7">
        <v>3</v>
      </c>
      <c r="B6" s="3" t="s">
        <v>52</v>
      </c>
      <c r="C6" s="4" t="s">
        <v>10</v>
      </c>
      <c r="D6" s="4">
        <v>30.2</v>
      </c>
      <c r="E6" s="4">
        <v>2</v>
      </c>
    </row>
    <row r="7" spans="1:5" x14ac:dyDescent="0.25">
      <c r="A7" s="7">
        <v>4</v>
      </c>
      <c r="B7" s="3" t="s">
        <v>11</v>
      </c>
      <c r="C7" s="4" t="s">
        <v>10</v>
      </c>
      <c r="D7" s="4">
        <v>3.2</v>
      </c>
      <c r="E7" s="4">
        <v>2</v>
      </c>
    </row>
    <row r="8" spans="1:5" x14ac:dyDescent="0.25">
      <c r="A8" s="7">
        <v>5</v>
      </c>
      <c r="B8" s="3" t="s">
        <v>59</v>
      </c>
      <c r="C8" s="4" t="s">
        <v>15</v>
      </c>
      <c r="D8" s="4">
        <v>12.2</v>
      </c>
      <c r="E8" s="4">
        <v>2</v>
      </c>
    </row>
    <row r="9" spans="1:5" x14ac:dyDescent="0.25">
      <c r="A9" s="7">
        <v>6</v>
      </c>
      <c r="B9" s="3" t="s">
        <v>11</v>
      </c>
      <c r="C9" s="4" t="s">
        <v>15</v>
      </c>
      <c r="D9" s="4">
        <v>3.5</v>
      </c>
      <c r="E9" s="4">
        <v>2</v>
      </c>
    </row>
    <row r="10" spans="1:5" x14ac:dyDescent="0.25">
      <c r="A10" s="7">
        <v>7</v>
      </c>
      <c r="B10" s="3" t="s">
        <v>13</v>
      </c>
      <c r="C10" s="3" t="s">
        <v>16</v>
      </c>
      <c r="D10" s="4">
        <v>292.2</v>
      </c>
      <c r="E10" s="4">
        <v>2</v>
      </c>
    </row>
    <row r="11" spans="1:5" x14ac:dyDescent="0.25">
      <c r="A11" s="7">
        <v>8</v>
      </c>
      <c r="B11" s="3" t="s">
        <v>17</v>
      </c>
      <c r="C11" s="3" t="s">
        <v>16</v>
      </c>
      <c r="D11" s="4">
        <v>10.1</v>
      </c>
      <c r="E11" s="4">
        <v>2</v>
      </c>
    </row>
    <row r="12" spans="1:5" x14ac:dyDescent="0.25">
      <c r="A12" s="7">
        <v>9</v>
      </c>
      <c r="B12" s="3" t="s">
        <v>95</v>
      </c>
      <c r="C12" s="3" t="s">
        <v>16</v>
      </c>
      <c r="D12" s="4">
        <v>4</v>
      </c>
      <c r="E12" s="4">
        <v>2</v>
      </c>
    </row>
    <row r="13" spans="1:5" x14ac:dyDescent="0.25">
      <c r="A13" s="7">
        <v>10</v>
      </c>
      <c r="B13" s="3" t="s">
        <v>61</v>
      </c>
      <c r="C13" s="3" t="s">
        <v>18</v>
      </c>
      <c r="D13" s="4">
        <v>430</v>
      </c>
      <c r="E13" s="4">
        <v>2</v>
      </c>
    </row>
    <row r="14" spans="1:5" x14ac:dyDescent="0.25">
      <c r="A14" s="7">
        <v>11</v>
      </c>
      <c r="B14" s="3" t="s">
        <v>12</v>
      </c>
      <c r="C14" s="3" t="s">
        <v>18</v>
      </c>
      <c r="D14" s="4">
        <v>18.899999999999999</v>
      </c>
      <c r="E14" s="4">
        <v>2</v>
      </c>
    </row>
    <row r="15" spans="1:5" x14ac:dyDescent="0.25">
      <c r="A15" s="7">
        <v>12</v>
      </c>
      <c r="B15" s="3" t="s">
        <v>62</v>
      </c>
      <c r="C15" s="3" t="s">
        <v>19</v>
      </c>
      <c r="D15" s="4">
        <v>22.7</v>
      </c>
      <c r="E15" s="4">
        <v>2</v>
      </c>
    </row>
    <row r="16" spans="1:5" x14ac:dyDescent="0.25">
      <c r="A16" s="7">
        <v>13</v>
      </c>
      <c r="B16" s="3" t="s">
        <v>63</v>
      </c>
      <c r="C16" s="3" t="s">
        <v>20</v>
      </c>
      <c r="D16" s="4">
        <v>63.06</v>
      </c>
      <c r="E16" s="4">
        <v>2</v>
      </c>
    </row>
    <row r="17" spans="1:5" x14ac:dyDescent="0.25">
      <c r="A17" s="7">
        <v>14</v>
      </c>
      <c r="B17" s="3" t="s">
        <v>21</v>
      </c>
      <c r="C17" s="3" t="s">
        <v>20</v>
      </c>
      <c r="D17" s="4">
        <v>11.6</v>
      </c>
      <c r="E17" s="4">
        <v>2</v>
      </c>
    </row>
    <row r="18" spans="1:5" x14ac:dyDescent="0.25">
      <c r="A18" s="7">
        <v>15</v>
      </c>
      <c r="B18" s="3" t="s">
        <v>64</v>
      </c>
      <c r="C18" s="3" t="s">
        <v>19</v>
      </c>
      <c r="D18" s="4">
        <v>5.03</v>
      </c>
      <c r="E18" s="4">
        <v>2</v>
      </c>
    </row>
    <row r="19" spans="1:5" x14ac:dyDescent="0.25">
      <c r="A19" s="7">
        <v>16</v>
      </c>
      <c r="B19" s="3" t="s">
        <v>22</v>
      </c>
      <c r="C19" s="3" t="s">
        <v>24</v>
      </c>
      <c r="D19" s="4">
        <v>6.7</v>
      </c>
      <c r="E19" s="4">
        <v>2</v>
      </c>
    </row>
    <row r="20" spans="1:5" x14ac:dyDescent="0.25">
      <c r="A20" s="7">
        <v>17</v>
      </c>
      <c r="B20" s="3" t="s">
        <v>65</v>
      </c>
      <c r="C20" s="3" t="s">
        <v>23</v>
      </c>
      <c r="D20" s="4">
        <v>99.08</v>
      </c>
      <c r="E20" s="4">
        <v>2</v>
      </c>
    </row>
    <row r="21" spans="1:5" x14ac:dyDescent="0.25">
      <c r="A21" s="7">
        <v>18</v>
      </c>
      <c r="B21" s="3" t="s">
        <v>66</v>
      </c>
      <c r="C21" s="3" t="s">
        <v>23</v>
      </c>
      <c r="D21" s="4">
        <v>5.3</v>
      </c>
      <c r="E21" s="4">
        <v>2</v>
      </c>
    </row>
    <row r="22" spans="1:5" x14ac:dyDescent="0.25">
      <c r="A22" s="7">
        <v>19</v>
      </c>
      <c r="B22" s="3" t="s">
        <v>67</v>
      </c>
      <c r="C22" s="3" t="s">
        <v>25</v>
      </c>
      <c r="D22" s="4">
        <v>7.1</v>
      </c>
      <c r="E22" s="4">
        <v>2</v>
      </c>
    </row>
    <row r="23" spans="1:5" x14ac:dyDescent="0.25">
      <c r="A23" s="7">
        <v>20</v>
      </c>
      <c r="B23" s="3" t="s">
        <v>68</v>
      </c>
      <c r="C23" s="3" t="s">
        <v>26</v>
      </c>
      <c r="D23" s="4">
        <v>93.24</v>
      </c>
      <c r="E23" s="4">
        <v>2</v>
      </c>
    </row>
    <row r="24" spans="1:5" x14ac:dyDescent="0.25">
      <c r="A24" s="7">
        <v>21</v>
      </c>
      <c r="B24" s="3" t="s">
        <v>69</v>
      </c>
      <c r="C24" s="3" t="s">
        <v>27</v>
      </c>
      <c r="D24" s="4">
        <v>48</v>
      </c>
      <c r="E24" s="4">
        <v>2</v>
      </c>
    </row>
    <row r="25" spans="1:5" x14ac:dyDescent="0.25">
      <c r="A25" s="7">
        <v>22</v>
      </c>
      <c r="B25" s="3" t="s">
        <v>70</v>
      </c>
      <c r="C25" s="3" t="s">
        <v>28</v>
      </c>
      <c r="D25" s="4">
        <v>80.7</v>
      </c>
      <c r="E25" s="4">
        <v>2</v>
      </c>
    </row>
    <row r="26" spans="1:5" x14ac:dyDescent="0.25">
      <c r="A26" s="7">
        <v>23</v>
      </c>
      <c r="B26" s="3" t="s">
        <v>11</v>
      </c>
      <c r="C26" s="3" t="s">
        <v>28</v>
      </c>
      <c r="D26" s="4">
        <v>1.9</v>
      </c>
      <c r="E26" s="4">
        <v>2</v>
      </c>
    </row>
    <row r="27" spans="1:5" x14ac:dyDescent="0.25">
      <c r="A27" s="7">
        <v>24</v>
      </c>
      <c r="B27" s="3" t="s">
        <v>29</v>
      </c>
      <c r="C27" s="3" t="s">
        <v>28</v>
      </c>
      <c r="D27" s="4">
        <v>21.3</v>
      </c>
      <c r="E27" s="4">
        <v>2</v>
      </c>
    </row>
    <row r="28" spans="1:5" x14ac:dyDescent="0.25">
      <c r="A28" s="7">
        <v>25</v>
      </c>
      <c r="B28" s="3" t="s">
        <v>70</v>
      </c>
      <c r="C28" s="3" t="s">
        <v>30</v>
      </c>
      <c r="D28" s="4">
        <v>48.6</v>
      </c>
      <c r="E28" s="4">
        <v>2</v>
      </c>
    </row>
    <row r="29" spans="1:5" x14ac:dyDescent="0.25">
      <c r="A29" s="7">
        <v>26</v>
      </c>
      <c r="B29" s="3" t="s">
        <v>11</v>
      </c>
      <c r="C29" s="3" t="s">
        <v>30</v>
      </c>
      <c r="D29" s="4">
        <v>2.7</v>
      </c>
      <c r="E29" s="4">
        <v>2</v>
      </c>
    </row>
    <row r="30" spans="1:5" x14ac:dyDescent="0.25">
      <c r="A30" s="7">
        <v>27</v>
      </c>
      <c r="B30" s="3" t="s">
        <v>71</v>
      </c>
      <c r="C30" s="3" t="s">
        <v>31</v>
      </c>
      <c r="D30" s="4">
        <v>8.4</v>
      </c>
      <c r="E30" s="4">
        <v>2</v>
      </c>
    </row>
    <row r="31" spans="1:5" x14ac:dyDescent="0.25">
      <c r="A31" s="7">
        <v>28</v>
      </c>
      <c r="B31" s="3" t="s">
        <v>72</v>
      </c>
      <c r="C31" s="3" t="s">
        <v>32</v>
      </c>
      <c r="D31" s="4">
        <v>51.92</v>
      </c>
      <c r="E31" s="4">
        <v>2</v>
      </c>
    </row>
    <row r="32" spans="1:5" x14ac:dyDescent="0.25">
      <c r="A32" s="7">
        <v>29</v>
      </c>
      <c r="B32" s="3" t="s">
        <v>21</v>
      </c>
      <c r="C32" s="3" t="s">
        <v>32</v>
      </c>
      <c r="D32" s="4">
        <v>30.67</v>
      </c>
      <c r="E32" s="4">
        <v>2</v>
      </c>
    </row>
    <row r="33" spans="1:5" x14ac:dyDescent="0.25">
      <c r="A33" s="7">
        <v>30</v>
      </c>
      <c r="B33" s="3" t="s">
        <v>73</v>
      </c>
      <c r="C33" s="3" t="s">
        <v>32</v>
      </c>
      <c r="D33" s="4">
        <v>71.44</v>
      </c>
      <c r="E33" s="4">
        <v>2</v>
      </c>
    </row>
    <row r="34" spans="1:5" x14ac:dyDescent="0.25">
      <c r="A34" s="7">
        <v>31</v>
      </c>
      <c r="B34" s="3" t="s">
        <v>74</v>
      </c>
      <c r="C34" s="3" t="s">
        <v>32</v>
      </c>
      <c r="D34" s="4">
        <v>11.89</v>
      </c>
      <c r="E34" s="4">
        <v>2</v>
      </c>
    </row>
    <row r="35" spans="1:5" x14ac:dyDescent="0.25">
      <c r="A35" s="7">
        <v>32</v>
      </c>
      <c r="B35" s="3" t="s">
        <v>75</v>
      </c>
      <c r="C35" s="3" t="s">
        <v>32</v>
      </c>
      <c r="D35" s="4">
        <v>4.25</v>
      </c>
      <c r="E35" s="4">
        <v>2</v>
      </c>
    </row>
    <row r="36" spans="1:5" x14ac:dyDescent="0.25">
      <c r="A36" s="7">
        <v>33</v>
      </c>
      <c r="B36" s="3" t="s">
        <v>76</v>
      </c>
      <c r="C36" s="3" t="s">
        <v>32</v>
      </c>
      <c r="D36" s="4">
        <v>2.25</v>
      </c>
      <c r="E36" s="4">
        <v>2</v>
      </c>
    </row>
    <row r="37" spans="1:5" x14ac:dyDescent="0.25">
      <c r="A37" s="7">
        <v>34</v>
      </c>
      <c r="B37" s="3" t="s">
        <v>77</v>
      </c>
      <c r="C37" s="3" t="s">
        <v>32</v>
      </c>
      <c r="D37" s="4">
        <v>78.680000000000007</v>
      </c>
      <c r="E37" s="4">
        <v>2</v>
      </c>
    </row>
    <row r="38" spans="1:5" x14ac:dyDescent="0.25">
      <c r="A38" s="7">
        <v>35</v>
      </c>
      <c r="B38" s="3" t="s">
        <v>78</v>
      </c>
      <c r="C38" s="3" t="s">
        <v>32</v>
      </c>
      <c r="D38" s="4">
        <v>44.88</v>
      </c>
      <c r="E38" s="4">
        <v>2</v>
      </c>
    </row>
    <row r="39" spans="1:5" x14ac:dyDescent="0.25">
      <c r="A39" s="7">
        <v>36</v>
      </c>
      <c r="B39" s="3" t="s">
        <v>79</v>
      </c>
      <c r="C39" s="3" t="s">
        <v>32</v>
      </c>
      <c r="D39" s="4">
        <v>30.67</v>
      </c>
      <c r="E39" s="4">
        <v>2</v>
      </c>
    </row>
    <row r="40" spans="1:5" x14ac:dyDescent="0.25">
      <c r="A40" s="7">
        <v>37</v>
      </c>
      <c r="B40" s="3" t="s">
        <v>80</v>
      </c>
      <c r="C40" s="3" t="s">
        <v>33</v>
      </c>
      <c r="D40" s="4">
        <v>35.880000000000003</v>
      </c>
      <c r="E40" s="4">
        <v>2</v>
      </c>
    </row>
    <row r="41" spans="1:5" x14ac:dyDescent="0.25">
      <c r="A41" s="7">
        <v>38</v>
      </c>
      <c r="B41" s="3" t="s">
        <v>81</v>
      </c>
      <c r="C41" s="3" t="s">
        <v>34</v>
      </c>
      <c r="D41" s="4">
        <v>10.199999999999999</v>
      </c>
      <c r="E41" s="4">
        <v>2</v>
      </c>
    </row>
    <row r="42" spans="1:5" x14ac:dyDescent="0.25">
      <c r="A42" s="7">
        <v>39</v>
      </c>
      <c r="B42" s="3" t="s">
        <v>82</v>
      </c>
      <c r="C42" s="3" t="s">
        <v>34</v>
      </c>
      <c r="D42" s="4">
        <v>10.199999999999999</v>
      </c>
      <c r="E42" s="4">
        <v>2</v>
      </c>
    </row>
    <row r="43" spans="1:5" x14ac:dyDescent="0.25">
      <c r="A43" s="7">
        <v>40</v>
      </c>
      <c r="B43" s="3" t="s">
        <v>83</v>
      </c>
      <c r="C43" s="3" t="s">
        <v>34</v>
      </c>
      <c r="D43" s="4">
        <v>14.28</v>
      </c>
      <c r="E43" s="4">
        <v>2</v>
      </c>
    </row>
    <row r="44" spans="1:5" x14ac:dyDescent="0.25">
      <c r="A44" s="7">
        <v>41</v>
      </c>
      <c r="B44" s="3" t="s">
        <v>84</v>
      </c>
      <c r="C44" s="3" t="s">
        <v>35</v>
      </c>
      <c r="D44" s="4">
        <v>16.760000000000002</v>
      </c>
      <c r="E44" s="4">
        <v>2</v>
      </c>
    </row>
    <row r="45" spans="1:5" x14ac:dyDescent="0.25">
      <c r="A45" s="7">
        <v>42</v>
      </c>
      <c r="B45" s="3" t="s">
        <v>85</v>
      </c>
      <c r="C45" s="3" t="s">
        <v>36</v>
      </c>
      <c r="D45" s="4">
        <v>51</v>
      </c>
      <c r="E45" s="4">
        <v>2</v>
      </c>
    </row>
    <row r="46" spans="1:5" x14ac:dyDescent="0.25">
      <c r="A46" s="7">
        <v>43</v>
      </c>
      <c r="B46" s="3" t="s">
        <v>86</v>
      </c>
      <c r="C46" s="3" t="s">
        <v>37</v>
      </c>
      <c r="D46" s="4">
        <v>48.7</v>
      </c>
      <c r="E46" s="4">
        <v>2</v>
      </c>
    </row>
    <row r="47" spans="1:5" x14ac:dyDescent="0.25">
      <c r="A47" s="7">
        <v>44</v>
      </c>
      <c r="B47" s="3" t="s">
        <v>29</v>
      </c>
      <c r="C47" s="3" t="s">
        <v>38</v>
      </c>
      <c r="D47" s="4">
        <v>23</v>
      </c>
      <c r="E47" s="4">
        <v>2</v>
      </c>
    </row>
    <row r="48" spans="1:5" x14ac:dyDescent="0.25">
      <c r="A48" s="7">
        <v>45</v>
      </c>
      <c r="B48" s="3" t="s">
        <v>87</v>
      </c>
      <c r="C48" s="3" t="s">
        <v>39</v>
      </c>
      <c r="D48" s="4">
        <f>532.94+6.615</f>
        <v>539.55500000000006</v>
      </c>
      <c r="E48" s="4">
        <v>2</v>
      </c>
    </row>
    <row r="49" spans="1:5" x14ac:dyDescent="0.25">
      <c r="A49" s="7">
        <v>46</v>
      </c>
      <c r="B49" s="3" t="s">
        <v>88</v>
      </c>
      <c r="C49" s="3" t="s">
        <v>39</v>
      </c>
      <c r="D49" s="4">
        <v>115.85</v>
      </c>
      <c r="E49" s="4">
        <v>2</v>
      </c>
    </row>
    <row r="50" spans="1:5" x14ac:dyDescent="0.25">
      <c r="A50" s="7">
        <v>47</v>
      </c>
      <c r="B50" s="3" t="s">
        <v>11</v>
      </c>
      <c r="C50" s="3" t="s">
        <v>39</v>
      </c>
      <c r="D50" s="4">
        <v>2.5</v>
      </c>
      <c r="E50" s="4">
        <v>2</v>
      </c>
    </row>
    <row r="51" spans="1:5" x14ac:dyDescent="0.25">
      <c r="A51" s="7">
        <v>48</v>
      </c>
      <c r="B51" s="3" t="s">
        <v>89</v>
      </c>
      <c r="C51" s="3" t="s">
        <v>39</v>
      </c>
      <c r="D51" s="4">
        <v>18.559999999999999</v>
      </c>
      <c r="E51" s="4">
        <v>2</v>
      </c>
    </row>
    <row r="52" spans="1:5" x14ac:dyDescent="0.25">
      <c r="A52" s="7">
        <v>49</v>
      </c>
      <c r="B52" s="3" t="s">
        <v>90</v>
      </c>
      <c r="C52" s="3" t="s">
        <v>39</v>
      </c>
      <c r="D52" s="4">
        <v>5.55</v>
      </c>
      <c r="E52" s="4">
        <v>2</v>
      </c>
    </row>
    <row r="53" spans="1:5" x14ac:dyDescent="0.25">
      <c r="A53" s="7">
        <v>50</v>
      </c>
      <c r="B53" s="3" t="s">
        <v>91</v>
      </c>
      <c r="C53" s="3" t="s">
        <v>39</v>
      </c>
      <c r="D53" s="4">
        <v>39.950000000000003</v>
      </c>
      <c r="E53" s="4">
        <v>2</v>
      </c>
    </row>
    <row r="54" spans="1:5" x14ac:dyDescent="0.25">
      <c r="A54" s="7">
        <v>51</v>
      </c>
      <c r="B54" s="3" t="s">
        <v>92</v>
      </c>
      <c r="C54" s="3" t="s">
        <v>39</v>
      </c>
      <c r="D54" s="4">
        <v>14.4</v>
      </c>
      <c r="E54" s="4">
        <v>2</v>
      </c>
    </row>
    <row r="55" spans="1:5" x14ac:dyDescent="0.25">
      <c r="A55" s="7">
        <v>52</v>
      </c>
      <c r="B55" s="3" t="s">
        <v>93</v>
      </c>
      <c r="C55" s="3" t="s">
        <v>39</v>
      </c>
      <c r="D55" s="4">
        <v>40.755000000000003</v>
      </c>
      <c r="E55" s="4">
        <v>2</v>
      </c>
    </row>
    <row r="56" spans="1:5" x14ac:dyDescent="0.25">
      <c r="A56" s="7">
        <v>53</v>
      </c>
      <c r="B56" s="3" t="s">
        <v>94</v>
      </c>
      <c r="C56" s="3" t="s">
        <v>39</v>
      </c>
      <c r="D56" s="4">
        <v>29.58</v>
      </c>
      <c r="E56" s="4">
        <v>2</v>
      </c>
    </row>
    <row r="57" spans="1:5" x14ac:dyDescent="0.25">
      <c r="A57" s="7">
        <v>54</v>
      </c>
      <c r="B57" s="3" t="s">
        <v>53</v>
      </c>
      <c r="C57" s="3" t="s">
        <v>39</v>
      </c>
      <c r="D57" s="4">
        <v>52.405000000000001</v>
      </c>
      <c r="E57" s="4">
        <v>2</v>
      </c>
    </row>
    <row r="58" spans="1:5" x14ac:dyDescent="0.25">
      <c r="A58" s="7">
        <v>55</v>
      </c>
      <c r="B58" s="3" t="s">
        <v>95</v>
      </c>
      <c r="C58" s="3" t="s">
        <v>39</v>
      </c>
      <c r="D58" s="4">
        <v>4.5</v>
      </c>
      <c r="E58" s="4">
        <v>2</v>
      </c>
    </row>
    <row r="59" spans="1:5" x14ac:dyDescent="0.25">
      <c r="A59" s="7">
        <v>56</v>
      </c>
      <c r="B59" s="3" t="s">
        <v>96</v>
      </c>
      <c r="C59" s="3" t="s">
        <v>39</v>
      </c>
      <c r="D59" s="4">
        <v>13.2</v>
      </c>
      <c r="E59" s="4">
        <v>2</v>
      </c>
    </row>
    <row r="60" spans="1:5" x14ac:dyDescent="0.25">
      <c r="A60" s="7">
        <v>57</v>
      </c>
      <c r="B60" s="3" t="s">
        <v>97</v>
      </c>
      <c r="C60" s="3" t="s">
        <v>39</v>
      </c>
      <c r="D60" s="4">
        <v>7.04</v>
      </c>
      <c r="E60" s="4">
        <v>2</v>
      </c>
    </row>
    <row r="61" spans="1:5" x14ac:dyDescent="0.25">
      <c r="A61" s="7">
        <v>58</v>
      </c>
      <c r="B61" s="3" t="s">
        <v>98</v>
      </c>
      <c r="C61" s="3" t="s">
        <v>40</v>
      </c>
      <c r="D61" s="4">
        <v>122</v>
      </c>
      <c r="E61" s="4">
        <v>2</v>
      </c>
    </row>
    <row r="62" spans="1:5" x14ac:dyDescent="0.25">
      <c r="A62" s="7">
        <v>59</v>
      </c>
      <c r="B62" s="3" t="s">
        <v>99</v>
      </c>
      <c r="C62" s="3" t="s">
        <v>41</v>
      </c>
      <c r="D62" s="4">
        <v>33.494999999999997</v>
      </c>
      <c r="E62" s="4">
        <v>2</v>
      </c>
    </row>
    <row r="63" spans="1:5" x14ac:dyDescent="0.25">
      <c r="A63" s="7">
        <v>60</v>
      </c>
      <c r="B63" s="3" t="s">
        <v>100</v>
      </c>
      <c r="C63" s="3" t="s">
        <v>42</v>
      </c>
      <c r="D63" s="4">
        <v>58.65</v>
      </c>
      <c r="E63" s="4">
        <v>2</v>
      </c>
    </row>
    <row r="64" spans="1:5" x14ac:dyDescent="0.25">
      <c r="A64" s="7">
        <v>61</v>
      </c>
      <c r="B64" s="3" t="s">
        <v>101</v>
      </c>
      <c r="C64" s="3" t="s">
        <v>43</v>
      </c>
      <c r="D64" s="4">
        <v>11.76</v>
      </c>
      <c r="E64" s="4">
        <v>2</v>
      </c>
    </row>
    <row r="65" spans="1:5" x14ac:dyDescent="0.25">
      <c r="A65" s="7">
        <v>62</v>
      </c>
      <c r="B65" s="3" t="s">
        <v>102</v>
      </c>
      <c r="C65" s="3" t="s">
        <v>43</v>
      </c>
      <c r="D65" s="4">
        <v>33.1</v>
      </c>
      <c r="E65" s="4">
        <v>2</v>
      </c>
    </row>
    <row r="66" spans="1:5" x14ac:dyDescent="0.25">
      <c r="A66" s="7">
        <v>63</v>
      </c>
      <c r="B66" s="3" t="s">
        <v>44</v>
      </c>
      <c r="C66" s="3" t="s">
        <v>43</v>
      </c>
      <c r="D66" s="4">
        <v>12.1</v>
      </c>
      <c r="E66" s="4">
        <v>2</v>
      </c>
    </row>
    <row r="67" spans="1:5" x14ac:dyDescent="0.25">
      <c r="A67" s="7">
        <v>64</v>
      </c>
      <c r="B67" s="3" t="s">
        <v>71</v>
      </c>
      <c r="C67" s="3" t="s">
        <v>45</v>
      </c>
      <c r="D67" s="4">
        <v>70.739999999999995</v>
      </c>
      <c r="E67" s="4">
        <v>2</v>
      </c>
    </row>
    <row r="68" spans="1:5" x14ac:dyDescent="0.25">
      <c r="A68" s="7">
        <v>65</v>
      </c>
      <c r="B68" s="3" t="s">
        <v>44</v>
      </c>
      <c r="C68" s="3" t="s">
        <v>45</v>
      </c>
      <c r="D68" s="4">
        <v>9.4</v>
      </c>
      <c r="E68" s="4">
        <v>2</v>
      </c>
    </row>
    <row r="69" spans="1:5" x14ac:dyDescent="0.25">
      <c r="A69" s="7">
        <v>66</v>
      </c>
      <c r="B69" s="3" t="s">
        <v>53</v>
      </c>
      <c r="C69" s="3" t="s">
        <v>45</v>
      </c>
      <c r="D69" s="4">
        <v>12.48</v>
      </c>
      <c r="E69" s="4">
        <v>2</v>
      </c>
    </row>
    <row r="70" spans="1:5" x14ac:dyDescent="0.25">
      <c r="A70" s="7">
        <v>67</v>
      </c>
      <c r="B70" s="3" t="s">
        <v>103</v>
      </c>
      <c r="C70" s="3" t="s">
        <v>46</v>
      </c>
      <c r="D70" s="4">
        <v>93.6</v>
      </c>
      <c r="E70" s="4">
        <v>2</v>
      </c>
    </row>
    <row r="71" spans="1:5" x14ac:dyDescent="0.25">
      <c r="A71" s="7">
        <v>68</v>
      </c>
      <c r="B71" s="3" t="s">
        <v>104</v>
      </c>
      <c r="C71" s="3" t="s">
        <v>47</v>
      </c>
      <c r="D71" s="4">
        <v>66.2</v>
      </c>
      <c r="E71" s="4">
        <v>2</v>
      </c>
    </row>
    <row r="72" spans="1:5" ht="30" x14ac:dyDescent="0.25">
      <c r="A72" s="7">
        <v>69</v>
      </c>
      <c r="B72" s="3" t="s">
        <v>105</v>
      </c>
      <c r="C72" s="3" t="s">
        <v>48</v>
      </c>
      <c r="D72" s="4">
        <v>19.809999999999999</v>
      </c>
      <c r="E72" s="4">
        <v>2</v>
      </c>
    </row>
    <row r="73" spans="1:5" ht="30" x14ac:dyDescent="0.25">
      <c r="A73" s="7">
        <v>70</v>
      </c>
      <c r="B73" s="3" t="s">
        <v>106</v>
      </c>
      <c r="C73" s="3" t="s">
        <v>48</v>
      </c>
      <c r="D73" s="4">
        <v>2.3849999999999998</v>
      </c>
      <c r="E73" s="4">
        <v>2</v>
      </c>
    </row>
    <row r="74" spans="1:5" x14ac:dyDescent="0.25">
      <c r="A74" s="7">
        <v>71</v>
      </c>
      <c r="B74" s="3" t="s">
        <v>107</v>
      </c>
      <c r="C74" s="3" t="s">
        <v>49</v>
      </c>
      <c r="D74" s="4">
        <v>59.704000000000001</v>
      </c>
      <c r="E74" s="4">
        <v>2</v>
      </c>
    </row>
    <row r="75" spans="1:5" x14ac:dyDescent="0.25">
      <c r="A75" s="7">
        <v>72</v>
      </c>
      <c r="B75" s="3" t="s">
        <v>108</v>
      </c>
      <c r="C75" s="3" t="s">
        <v>49</v>
      </c>
      <c r="D75" s="4">
        <v>24.878</v>
      </c>
      <c r="E75" s="4">
        <v>2</v>
      </c>
    </row>
    <row r="76" spans="1:5" x14ac:dyDescent="0.25">
      <c r="A76" s="7">
        <v>73</v>
      </c>
      <c r="B76" s="3" t="s">
        <v>109</v>
      </c>
      <c r="C76" s="3" t="s">
        <v>49</v>
      </c>
      <c r="D76" s="4">
        <v>14.3</v>
      </c>
      <c r="E76" s="4">
        <v>2</v>
      </c>
    </row>
    <row r="77" spans="1:5" x14ac:dyDescent="0.25">
      <c r="A77" s="7">
        <v>74</v>
      </c>
      <c r="B77" s="3" t="s">
        <v>110</v>
      </c>
      <c r="C77" s="3" t="s">
        <v>50</v>
      </c>
      <c r="D77" s="4">
        <v>64</v>
      </c>
      <c r="E77" s="4">
        <v>2</v>
      </c>
    </row>
    <row r="78" spans="1:5" x14ac:dyDescent="0.25">
      <c r="A78" s="7">
        <v>75</v>
      </c>
      <c r="B78" s="3" t="s">
        <v>111</v>
      </c>
      <c r="C78" s="3" t="s">
        <v>51</v>
      </c>
      <c r="D78" s="4">
        <v>110.9</v>
      </c>
      <c r="E78" s="4">
        <v>2</v>
      </c>
    </row>
    <row r="79" spans="1:5" x14ac:dyDescent="0.25">
      <c r="A79" s="8"/>
      <c r="B79" s="35" t="s">
        <v>56</v>
      </c>
      <c r="C79" s="35"/>
      <c r="D79" s="9">
        <f>SUM(D4:D78)</f>
        <v>6416.8269999999984</v>
      </c>
      <c r="E79" s="10"/>
    </row>
    <row r="80" spans="1:5" x14ac:dyDescent="0.25">
      <c r="D80" s="29"/>
    </row>
  </sheetData>
  <mergeCells count="3">
    <mergeCell ref="B79:C79"/>
    <mergeCell ref="C1:E1"/>
    <mergeCell ref="A2:E2"/>
  </mergeCells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K13" sqref="K13"/>
    </sheetView>
  </sheetViews>
  <sheetFormatPr defaultRowHeight="15" x14ac:dyDescent="0.25"/>
  <cols>
    <col min="1" max="1" width="25" customWidth="1"/>
    <col min="2" max="3" width="3.85546875" bestFit="1" customWidth="1"/>
    <col min="4" max="13" width="5.7109375" customWidth="1"/>
  </cols>
  <sheetData>
    <row r="1" spans="1:13" x14ac:dyDescent="0.25">
      <c r="A1" s="31" t="s">
        <v>212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9.5" thickBot="1" x14ac:dyDescent="0.35">
      <c r="A2" s="40" t="s">
        <v>117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7.25" customHeight="1" thickBot="1" x14ac:dyDescent="0.3">
      <c r="A3" s="36" t="s">
        <v>118</v>
      </c>
      <c r="B3" s="42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62.25" customHeight="1" thickBot="1" x14ac:dyDescent="0.3">
      <c r="A4" s="37"/>
      <c r="B4" s="11" t="s">
        <v>207</v>
      </c>
      <c r="C4" s="11" t="s">
        <v>208</v>
      </c>
      <c r="D4" s="11" t="s">
        <v>119</v>
      </c>
      <c r="E4" s="11" t="s">
        <v>120</v>
      </c>
      <c r="F4" s="11" t="s">
        <v>121</v>
      </c>
      <c r="G4" s="11" t="s">
        <v>122</v>
      </c>
      <c r="H4" s="11" t="s">
        <v>123</v>
      </c>
      <c r="I4" s="11" t="s">
        <v>124</v>
      </c>
      <c r="J4" s="11" t="s">
        <v>125</v>
      </c>
      <c r="K4" s="11" t="s">
        <v>126</v>
      </c>
      <c r="L4" s="11" t="s">
        <v>127</v>
      </c>
      <c r="M4" s="11" t="s">
        <v>128</v>
      </c>
    </row>
    <row r="5" spans="1:13" ht="16.5" thickBot="1" x14ac:dyDescent="0.3">
      <c r="A5" s="12" t="s">
        <v>129</v>
      </c>
      <c r="B5" s="13" t="s">
        <v>130</v>
      </c>
      <c r="C5" s="13" t="s">
        <v>130</v>
      </c>
      <c r="D5" s="13" t="s">
        <v>130</v>
      </c>
      <c r="E5" s="13" t="s">
        <v>130</v>
      </c>
      <c r="F5" s="13" t="s">
        <v>130</v>
      </c>
      <c r="G5" s="13" t="s">
        <v>130</v>
      </c>
      <c r="H5" s="13" t="s">
        <v>130</v>
      </c>
      <c r="I5" s="13" t="s">
        <v>130</v>
      </c>
      <c r="J5" s="13" t="s">
        <v>130</v>
      </c>
      <c r="K5" s="13" t="s">
        <v>130</v>
      </c>
      <c r="L5" s="13" t="s">
        <v>130</v>
      </c>
      <c r="M5" s="13" t="s">
        <v>130</v>
      </c>
    </row>
    <row r="6" spans="1:13" ht="16.5" thickBot="1" x14ac:dyDescent="0.3">
      <c r="A6" s="12" t="s">
        <v>8</v>
      </c>
      <c r="B6" s="13" t="s">
        <v>130</v>
      </c>
      <c r="C6" s="13" t="s">
        <v>130</v>
      </c>
      <c r="D6" s="13" t="s">
        <v>130</v>
      </c>
      <c r="E6" s="13" t="s">
        <v>130</v>
      </c>
      <c r="F6" s="13" t="s">
        <v>130</v>
      </c>
      <c r="G6" s="13" t="s">
        <v>130</v>
      </c>
      <c r="H6" s="13" t="s">
        <v>130</v>
      </c>
      <c r="I6" s="13" t="s">
        <v>130</v>
      </c>
      <c r="J6" s="13" t="s">
        <v>130</v>
      </c>
      <c r="K6" s="13" t="s">
        <v>130</v>
      </c>
      <c r="L6" s="13" t="s">
        <v>130</v>
      </c>
      <c r="M6" s="13" t="s">
        <v>130</v>
      </c>
    </row>
    <row r="7" spans="1:13" ht="16.5" thickBot="1" x14ac:dyDescent="0.3">
      <c r="A7" s="12" t="s">
        <v>131</v>
      </c>
      <c r="B7" s="28"/>
      <c r="C7" s="28"/>
      <c r="D7" s="13"/>
      <c r="E7" s="13" t="s">
        <v>130</v>
      </c>
      <c r="F7" s="13"/>
      <c r="G7" s="13"/>
      <c r="H7" s="13"/>
      <c r="I7" s="13"/>
      <c r="J7" s="13" t="s">
        <v>130</v>
      </c>
      <c r="K7" s="13"/>
      <c r="L7" s="13"/>
      <c r="M7" s="13"/>
    </row>
  </sheetData>
  <mergeCells count="4">
    <mergeCell ref="A3:A4"/>
    <mergeCell ref="A2:M2"/>
    <mergeCell ref="A1:M1"/>
    <mergeCell ref="B3:M3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D24" sqref="D24"/>
    </sheetView>
  </sheetViews>
  <sheetFormatPr defaultRowHeight="15" x14ac:dyDescent="0.25"/>
  <cols>
    <col min="1" max="1" width="6.140625" customWidth="1"/>
    <col min="2" max="2" width="80.28515625" bestFit="1" customWidth="1"/>
    <col min="3" max="3" width="9.85546875" bestFit="1" customWidth="1"/>
  </cols>
  <sheetData>
    <row r="1" spans="1:4" x14ac:dyDescent="0.25">
      <c r="A1" s="31" t="s">
        <v>213</v>
      </c>
      <c r="B1" s="31"/>
      <c r="C1" s="31"/>
      <c r="D1" s="31"/>
    </row>
    <row r="2" spans="1:4" ht="18.75" x14ac:dyDescent="0.3">
      <c r="A2" s="41" t="s">
        <v>166</v>
      </c>
      <c r="B2" s="41"/>
      <c r="C2" s="41"/>
      <c r="D2" s="41"/>
    </row>
    <row r="3" spans="1:4" ht="30" x14ac:dyDescent="0.25">
      <c r="A3" s="17" t="s">
        <v>113</v>
      </c>
      <c r="B3" s="16" t="s">
        <v>167</v>
      </c>
      <c r="C3" s="16" t="s">
        <v>168</v>
      </c>
      <c r="D3" s="16" t="s">
        <v>169</v>
      </c>
    </row>
    <row r="4" spans="1:4" ht="15.75" x14ac:dyDescent="0.25">
      <c r="A4" s="7">
        <v>1</v>
      </c>
      <c r="B4" s="14" t="s">
        <v>157</v>
      </c>
      <c r="C4" s="7" t="s">
        <v>132</v>
      </c>
      <c r="D4" s="4">
        <v>1280</v>
      </c>
    </row>
    <row r="5" spans="1:4" ht="15.75" x14ac:dyDescent="0.25">
      <c r="A5" s="7">
        <v>2</v>
      </c>
      <c r="B5" s="14" t="s">
        <v>163</v>
      </c>
      <c r="C5" s="7" t="s">
        <v>133</v>
      </c>
      <c r="D5" s="4">
        <v>1200</v>
      </c>
    </row>
    <row r="6" spans="1:4" ht="15.75" x14ac:dyDescent="0.25">
      <c r="A6" s="7">
        <v>3</v>
      </c>
      <c r="B6" s="14" t="s">
        <v>162</v>
      </c>
      <c r="C6" s="7" t="s">
        <v>132</v>
      </c>
      <c r="D6" s="4">
        <v>2500</v>
      </c>
    </row>
    <row r="7" spans="1:4" ht="15.75" x14ac:dyDescent="0.25">
      <c r="A7" s="7">
        <v>4</v>
      </c>
      <c r="B7" s="14" t="s">
        <v>139</v>
      </c>
      <c r="C7" s="7" t="s">
        <v>133</v>
      </c>
      <c r="D7" s="4">
        <v>18806</v>
      </c>
    </row>
    <row r="8" spans="1:4" ht="15.75" x14ac:dyDescent="0.25">
      <c r="A8" s="7">
        <v>5</v>
      </c>
      <c r="B8" s="14" t="s">
        <v>164</v>
      </c>
      <c r="C8" s="7" t="s">
        <v>133</v>
      </c>
      <c r="D8" s="4">
        <v>1849</v>
      </c>
    </row>
    <row r="9" spans="1:4" ht="15.75" x14ac:dyDescent="0.25">
      <c r="A9" s="7">
        <v>6</v>
      </c>
      <c r="B9" s="14" t="s">
        <v>158</v>
      </c>
      <c r="C9" s="7" t="s">
        <v>133</v>
      </c>
      <c r="D9" s="4">
        <v>4</v>
      </c>
    </row>
    <row r="10" spans="1:4" ht="15.75" x14ac:dyDescent="0.25">
      <c r="A10" s="7">
        <v>7</v>
      </c>
      <c r="B10" s="14" t="s">
        <v>159</v>
      </c>
      <c r="C10" s="7" t="s">
        <v>133</v>
      </c>
      <c r="D10" s="4">
        <v>346</v>
      </c>
    </row>
    <row r="11" spans="1:4" ht="15.75" x14ac:dyDescent="0.25">
      <c r="A11" s="7">
        <v>8</v>
      </c>
      <c r="B11" s="14" t="s">
        <v>160</v>
      </c>
      <c r="C11" s="7" t="s">
        <v>133</v>
      </c>
      <c r="D11" s="4">
        <v>37</v>
      </c>
    </row>
    <row r="12" spans="1:4" ht="15.75" x14ac:dyDescent="0.25">
      <c r="A12" s="7">
        <v>9</v>
      </c>
      <c r="B12" s="14" t="s">
        <v>140</v>
      </c>
      <c r="C12" s="7" t="s">
        <v>133</v>
      </c>
      <c r="D12" s="4">
        <v>1803</v>
      </c>
    </row>
    <row r="13" spans="1:4" ht="15.75" x14ac:dyDescent="0.25">
      <c r="A13" s="7">
        <v>10</v>
      </c>
      <c r="B13" s="14" t="s">
        <v>141</v>
      </c>
      <c r="C13" s="7" t="s">
        <v>134</v>
      </c>
      <c r="D13" s="4">
        <v>12</v>
      </c>
    </row>
    <row r="14" spans="1:4" ht="15.75" x14ac:dyDescent="0.25">
      <c r="A14" s="7">
        <v>11</v>
      </c>
      <c r="B14" s="14" t="s">
        <v>173</v>
      </c>
      <c r="C14" s="7" t="s">
        <v>133</v>
      </c>
      <c r="D14" s="4">
        <v>670</v>
      </c>
    </row>
    <row r="15" spans="1:4" ht="15.75" x14ac:dyDescent="0.25">
      <c r="A15" s="7">
        <v>12</v>
      </c>
      <c r="B15" s="14" t="s">
        <v>142</v>
      </c>
      <c r="C15" s="7" t="s">
        <v>135</v>
      </c>
      <c r="D15" s="4">
        <v>142</v>
      </c>
    </row>
    <row r="16" spans="1:4" ht="15.75" x14ac:dyDescent="0.25">
      <c r="A16" s="7">
        <v>13</v>
      </c>
      <c r="B16" s="14" t="s">
        <v>174</v>
      </c>
      <c r="C16" s="7" t="s">
        <v>133</v>
      </c>
      <c r="D16" s="4">
        <v>24</v>
      </c>
    </row>
    <row r="17" spans="1:4" ht="15.75" x14ac:dyDescent="0.25">
      <c r="A17" s="7">
        <v>14</v>
      </c>
      <c r="B17" s="14" t="s">
        <v>143</v>
      </c>
      <c r="C17" s="7" t="s">
        <v>133</v>
      </c>
      <c r="D17" s="4">
        <v>50</v>
      </c>
    </row>
    <row r="18" spans="1:4" ht="15.75" x14ac:dyDescent="0.25">
      <c r="A18" s="7">
        <v>15</v>
      </c>
      <c r="B18" s="14" t="s">
        <v>144</v>
      </c>
      <c r="C18" s="7" t="s">
        <v>136</v>
      </c>
      <c r="D18" s="4">
        <v>1164</v>
      </c>
    </row>
    <row r="19" spans="1:4" ht="15.75" x14ac:dyDescent="0.25">
      <c r="A19" s="7">
        <v>16</v>
      </c>
      <c r="B19" s="14" t="s">
        <v>145</v>
      </c>
      <c r="C19" s="7" t="s">
        <v>137</v>
      </c>
      <c r="D19" s="4">
        <v>40</v>
      </c>
    </row>
    <row r="20" spans="1:4" ht="15.75" x14ac:dyDescent="0.25">
      <c r="A20" s="7">
        <v>17</v>
      </c>
      <c r="B20" s="15" t="s">
        <v>146</v>
      </c>
      <c r="C20" s="7" t="s">
        <v>137</v>
      </c>
      <c r="D20" s="4">
        <v>509</v>
      </c>
    </row>
    <row r="21" spans="1:4" ht="15.75" x14ac:dyDescent="0.25">
      <c r="A21" s="7">
        <v>18</v>
      </c>
      <c r="B21" s="15" t="s">
        <v>147</v>
      </c>
      <c r="C21" s="7" t="s">
        <v>136</v>
      </c>
      <c r="D21" s="4">
        <v>100</v>
      </c>
    </row>
    <row r="22" spans="1:4" ht="15.75" x14ac:dyDescent="0.25">
      <c r="A22" s="7">
        <v>19</v>
      </c>
      <c r="B22" s="15" t="s">
        <v>215</v>
      </c>
      <c r="C22" s="7" t="s">
        <v>217</v>
      </c>
      <c r="D22" s="4">
        <v>100</v>
      </c>
    </row>
    <row r="23" spans="1:4" ht="15.75" x14ac:dyDescent="0.25">
      <c r="A23" s="7">
        <v>20</v>
      </c>
      <c r="B23" s="15" t="s">
        <v>216</v>
      </c>
      <c r="C23" s="7" t="s">
        <v>217</v>
      </c>
      <c r="D23" s="4">
        <v>100</v>
      </c>
    </row>
    <row r="24" spans="1:4" ht="15.75" x14ac:dyDescent="0.25">
      <c r="A24" s="7">
        <v>21</v>
      </c>
      <c r="B24" s="15" t="s">
        <v>148</v>
      </c>
      <c r="C24" s="7" t="s">
        <v>133</v>
      </c>
      <c r="D24" s="4">
        <v>12</v>
      </c>
    </row>
    <row r="25" spans="1:4" ht="15.75" x14ac:dyDescent="0.25">
      <c r="A25" s="7">
        <v>22</v>
      </c>
      <c r="B25" s="15" t="s">
        <v>149</v>
      </c>
      <c r="C25" s="7" t="s">
        <v>133</v>
      </c>
      <c r="D25" s="4">
        <v>12</v>
      </c>
    </row>
    <row r="26" spans="1:4" ht="15.75" x14ac:dyDescent="0.25">
      <c r="A26" s="7">
        <v>23</v>
      </c>
      <c r="B26" s="15" t="s">
        <v>150</v>
      </c>
      <c r="C26" s="7" t="s">
        <v>133</v>
      </c>
      <c r="D26" s="4">
        <v>12</v>
      </c>
    </row>
    <row r="27" spans="1:4" ht="15.75" x14ac:dyDescent="0.25">
      <c r="A27" s="7">
        <v>24</v>
      </c>
      <c r="B27" s="15" t="s">
        <v>175</v>
      </c>
      <c r="C27" s="7" t="s">
        <v>133</v>
      </c>
      <c r="D27" s="4">
        <v>679</v>
      </c>
    </row>
    <row r="28" spans="1:4" ht="15.75" x14ac:dyDescent="0.25">
      <c r="A28" s="7">
        <v>25</v>
      </c>
      <c r="B28" s="15" t="s">
        <v>176</v>
      </c>
      <c r="C28" s="7" t="s">
        <v>133</v>
      </c>
      <c r="D28" s="4">
        <v>10</v>
      </c>
    </row>
    <row r="29" spans="1:4" ht="15.75" x14ac:dyDescent="0.25">
      <c r="A29" s="7">
        <v>26</v>
      </c>
      <c r="B29" s="15" t="s">
        <v>172</v>
      </c>
      <c r="C29" s="7" t="s">
        <v>133</v>
      </c>
      <c r="D29" s="4">
        <v>240</v>
      </c>
    </row>
    <row r="30" spans="1:4" ht="15.75" x14ac:dyDescent="0.25">
      <c r="A30" s="7">
        <v>27</v>
      </c>
      <c r="B30" s="15" t="s">
        <v>161</v>
      </c>
      <c r="C30" s="7" t="s">
        <v>133</v>
      </c>
      <c r="D30" s="4">
        <v>12</v>
      </c>
    </row>
    <row r="31" spans="1:4" ht="15.75" x14ac:dyDescent="0.25">
      <c r="A31" s="7">
        <v>28</v>
      </c>
      <c r="B31" s="15" t="s">
        <v>151</v>
      </c>
      <c r="C31" s="7" t="s">
        <v>133</v>
      </c>
      <c r="D31" s="4">
        <v>19</v>
      </c>
    </row>
    <row r="32" spans="1:4" ht="15.75" x14ac:dyDescent="0.25">
      <c r="A32" s="7">
        <v>29</v>
      </c>
      <c r="B32" s="15" t="s">
        <v>152</v>
      </c>
      <c r="C32" s="7" t="s">
        <v>133</v>
      </c>
      <c r="D32" s="4">
        <v>9</v>
      </c>
    </row>
    <row r="33" spans="1:4" ht="15.75" x14ac:dyDescent="0.25">
      <c r="A33" s="7">
        <v>30</v>
      </c>
      <c r="B33" s="15" t="s">
        <v>153</v>
      </c>
      <c r="C33" s="7" t="s">
        <v>133</v>
      </c>
      <c r="D33" s="4">
        <v>50</v>
      </c>
    </row>
    <row r="34" spans="1:4" ht="15.75" x14ac:dyDescent="0.25">
      <c r="A34" s="7">
        <v>31</v>
      </c>
      <c r="B34" s="15" t="s">
        <v>177</v>
      </c>
      <c r="C34" s="7" t="s">
        <v>133</v>
      </c>
      <c r="D34" s="4">
        <v>82</v>
      </c>
    </row>
    <row r="35" spans="1:4" ht="15.75" x14ac:dyDescent="0.25">
      <c r="A35" s="7">
        <v>32</v>
      </c>
      <c r="B35" s="14" t="s">
        <v>178</v>
      </c>
      <c r="C35" s="7" t="s">
        <v>133</v>
      </c>
      <c r="D35" s="4">
        <v>1836</v>
      </c>
    </row>
    <row r="36" spans="1:4" ht="15.75" x14ac:dyDescent="0.25">
      <c r="A36" s="7">
        <v>33</v>
      </c>
      <c r="B36" s="14" t="s">
        <v>154</v>
      </c>
      <c r="C36" s="7" t="s">
        <v>133</v>
      </c>
      <c r="D36" s="4">
        <v>147</v>
      </c>
    </row>
    <row r="37" spans="1:4" ht="15.75" x14ac:dyDescent="0.25">
      <c r="A37" s="7">
        <v>34</v>
      </c>
      <c r="B37" s="14" t="s">
        <v>170</v>
      </c>
      <c r="C37" s="7" t="s">
        <v>133</v>
      </c>
      <c r="D37" s="4">
        <v>6</v>
      </c>
    </row>
    <row r="38" spans="1:4" ht="15.75" x14ac:dyDescent="0.25">
      <c r="A38" s="7">
        <v>35</v>
      </c>
      <c r="B38" s="14" t="s">
        <v>171</v>
      </c>
      <c r="C38" s="7" t="s">
        <v>133</v>
      </c>
      <c r="D38" s="4">
        <v>3</v>
      </c>
    </row>
    <row r="39" spans="1:4" ht="15.75" x14ac:dyDescent="0.25">
      <c r="A39" s="7">
        <v>36</v>
      </c>
      <c r="B39" s="14" t="s">
        <v>155</v>
      </c>
      <c r="C39" s="7" t="s">
        <v>133</v>
      </c>
      <c r="D39" s="4">
        <v>3</v>
      </c>
    </row>
    <row r="40" spans="1:4" ht="15.75" x14ac:dyDescent="0.25">
      <c r="A40" s="7">
        <v>37</v>
      </c>
      <c r="B40" s="14" t="s">
        <v>156</v>
      </c>
      <c r="C40" s="7" t="s">
        <v>138</v>
      </c>
      <c r="D40" s="4">
        <v>150</v>
      </c>
    </row>
  </sheetData>
  <mergeCells count="2">
    <mergeCell ref="A1:D1"/>
    <mergeCell ref="A2:D2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Месторасположение</vt:lpstr>
      <vt:lpstr>Объекты и площади</vt:lpstr>
      <vt:lpstr>Площадь окон</vt:lpstr>
      <vt:lpstr>План-график уборки</vt:lpstr>
      <vt:lpstr>Перечень расходных материалов</vt:lpstr>
      <vt:lpstr>'Объекты и площади'!Область_печати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2022-10-31T08:44:39Z</dcterms:modified>
</cp:coreProperties>
</file>